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F65" i="1" l="1"/>
  <c r="E108" i="1"/>
  <c r="E65" i="1"/>
  <c r="E104" i="1" l="1"/>
  <c r="F35" i="1"/>
  <c r="F31" i="1" s="1"/>
  <c r="G35" i="1"/>
  <c r="G31" i="1" s="1"/>
  <c r="E35" i="1"/>
  <c r="E31" i="1" s="1"/>
  <c r="G104" i="1" l="1"/>
  <c r="G58" i="1" s="1"/>
  <c r="E58" i="1"/>
  <c r="G66" i="1"/>
  <c r="G16" i="4" l="1"/>
  <c r="G17" i="4" s="1"/>
  <c r="G19" i="4" s="1"/>
  <c r="F58" i="1"/>
  <c r="F16" i="4"/>
  <c r="F7" i="4" l="1"/>
  <c r="F17" i="4"/>
  <c r="F19" i="4" s="1"/>
  <c r="F38" i="4" s="1"/>
  <c r="F39" i="4" s="1"/>
</calcChain>
</file>

<file path=xl/sharedStrings.xml><?xml version="1.0" encoding="utf-8"?>
<sst xmlns="http://schemas.openxmlformats.org/spreadsheetml/2006/main" count="296" uniqueCount="185">
  <si>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</si>
  <si>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</si>
  <si>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</si>
  <si>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</si>
  <si>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</si>
  <si>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</si>
  <si>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</si>
  <si>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</si>
  <si>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</si>
  <si>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</si>
  <si>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</si>
  <si>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</si>
  <si>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</si>
  <si>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</si>
  <si>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</si>
  <si>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</si>
  <si>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</si>
  <si>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</si>
  <si>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</si>
  <si>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</si>
  <si>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</si>
  <si>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</si>
  <si>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</si>
  <si>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</si>
  <si>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</si>
  <si>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</si>
  <si>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</si>
  <si>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</si>
  <si>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</si>
  <si>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</si>
  <si>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</si>
  <si>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</si>
  <si>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</si>
  <si>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</si>
  <si>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</si>
  <si>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</si>
  <si>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</si>
  <si>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</si>
  <si>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</si>
  <si>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</si>
  <si>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</si>
  <si>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</si>
  <si>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</si>
  <si>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</si>
  <si>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</si>
  <si>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</si>
  <si>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</si>
  <si>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</si>
  <si>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</si>
  <si>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</si>
  <si>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</si>
  <si>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</si>
  <si>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</si>
  <si>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</si>
  <si>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</si>
  <si>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</si>
  <si>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</si>
  <si>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</si>
  <si>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</si>
  <si>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</si>
  <si>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</si>
  <si>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</si>
  <si>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</si>
  <si>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</si>
  <si>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</si>
  <si>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</si>
  <si>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</si>
  <si>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</si>
  <si>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</si>
  <si>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</si>
  <si>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</si>
  <si>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</si>
  <si>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</si>
  <si>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</si>
  <si>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</si>
  <si>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</si>
  <si>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</si>
  <si>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</si>
  <si>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</si>
  <si>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</si>
  <si>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</si>
  <si>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</si>
  <si>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</si>
  <si>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</si>
  <si>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</si>
  <si>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</si>
  <si>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</si>
  <si>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</si>
  <si>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</si>
  <si>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</si>
  <si>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</si>
  <si>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</si>
  <si>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</si>
  <si>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</si>
  <si>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</si>
  <si>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</si>
  <si>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</si>
  <si>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</si>
  <si>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</si>
  <si>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</si>
  <si>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</si>
  <si>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</si>
  <si>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</si>
  <si>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</si>
  <si>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</si>
  <si>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</si>
  <si>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</si>
  <si>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</si>
  <si>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</si>
  <si>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</si>
  <si>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</si>
  <si>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</si>
  <si>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</si>
  <si>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</si>
  <si>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</si>
  <si>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</si>
  <si>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</si>
  <si>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</si>
  <si>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</si>
  <si>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</si>
  <si>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</si>
  <si>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</si>
  <si>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</si>
  <si>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</si>
  <si>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</si>
  <si>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</si>
  <si>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</si>
  <si>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</si>
  <si>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</si>
  <si>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</si>
  <si>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</si>
  <si>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</si>
  <si>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</si>
  <si>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</si>
  <si>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</si>
  <si>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</si>
  <si>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</si>
  <si>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</si>
  <si>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</si>
  <si>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</si>
  <si>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</si>
  <si>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</si>
  <si>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</si>
  <si>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</si>
  <si>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</si>
  <si>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</si>
  <si>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</si>
  <si>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</si>
  <si>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</si>
  <si>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</si>
  <si>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</si>
  <si>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</si>
  <si>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</si>
  <si>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</si>
  <si>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</si>
  <si>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</si>
  <si>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</si>
  <si>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</si>
  <si>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</si>
  <si>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</si>
  <si>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</si>
  <si>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</si>
  <si>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</si>
  <si>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</si>
  <si>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</si>
  <si>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</si>
  <si>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</si>
  <si>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</si>
  <si>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</si>
  <si>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</si>
  <si>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</si>
  <si>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</si>
  <si>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</si>
  <si>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</si>
  <si>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на 2025 г.текущий финансовый год</t>
  </si>
  <si>
    <t>на 2026 г. первый год планового периода</t>
  </si>
  <si>
    <t>на 2027 г. второй год планового периода</t>
  </si>
  <si>
    <t>на 2025 г. (текущий финансовый год)</t>
  </si>
  <si>
    <t>на 2026 г. (первый год планового периода)</t>
  </si>
  <si>
    <r>
      <t xml:space="preserve">    Исполнитель  </t>
    </r>
    <r>
      <rPr>
        <u/>
        <sz val="12"/>
        <rFont val="Times New Roman"/>
        <charset val="204"/>
      </rPr>
      <t>Главный бухгалтер  В.А Минская   8(86342)97-1-72</t>
    </r>
  </si>
  <si>
    <t xml:space="preserve">                                                                                                               (на 2025 г. и плановый период 2026 и 2027 годов &lt;1&gt;)</t>
  </si>
  <si>
    <t>«__» декабря 2024 г.</t>
  </si>
  <si>
    <t>от «__» декабря 2024 г.</t>
  </si>
  <si>
    <t>__.12.2024</t>
  </si>
  <si>
    <t xml:space="preserve">    "__" декабря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</si>
</sst>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7"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
      <sz val="12"/>
      <color rgb="FFFF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33">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15" fillId="0" borderId="7" xfId="0" applyFont="1" applyBorder="1" applyAlignment="1">
      <alignment vertical="center" wrapText="1"/>
    </xf>
    <xf numFmtId="166" fontId="16"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166" fontId="13" fillId="0" borderId="7" xfId="0" applyNumberFormat="1" applyFont="1" applyBorder="1" applyAlignment="1">
      <alignment horizontal="center" vertical="center" wrapText="1"/>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wrapText="1"/>
    </xf>
    <xf numFmtId="0" fontId="2" fillId="0" borderId="2" xfId="0" applyFont="1" applyBorder="1" applyAlignment="1">
      <alignment vertical="center" wrapText="1"/>
    </xf>
    <xf numFmtId="0" fontId="2" fillId="0" borderId="6" xfId="0" applyFont="1" applyBorder="1" applyAlignment="1">
      <alignmen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2" fillId="0" borderId="0" xfId="1" applyFont="1" applyAlignment="1" applyProtection="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15" fillId="0" borderId="2" xfId="0" applyFont="1" applyBorder="1" applyAlignment="1">
      <alignment vertical="center" wrapText="1"/>
    </xf>
    <xf numFmtId="0" fontId="15" fillId="0" borderId="6" xfId="0" applyFont="1" applyBorder="1" applyAlignment="1">
      <alignment vertical="center" wrapText="1"/>
    </xf>
    <xf numFmtId="166" fontId="16" fillId="0" borderId="2" xfId="0" applyNumberFormat="1" applyFont="1" applyBorder="1" applyAlignment="1">
      <alignment horizontal="center" vertical="center" wrapText="1"/>
    </xf>
    <xf numFmtId="166" fontId="16" fillId="0" borderId="6"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horizontal="left" vertical="top"/>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topLeftCell="A52" zoomScale="90" zoomScaleNormal="40" workbookViewId="0">
      <selection activeCell="F16" sqref="F16"/>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9" t="s">
        <v>0</v>
      </c>
      <c r="E1" s="79"/>
      <c r="F1" s="79"/>
      <c r="G1" s="79"/>
      <c r="H1" s="79"/>
      <c r="I1" s="31"/>
      <c r="J1" s="31"/>
      <c r="K1" s="31"/>
      <c r="L1" s="31"/>
      <c r="M1" s="31"/>
      <c r="N1" s="31"/>
    </row>
    <row r="2" spans="1:15" ht="66" customHeight="1" x14ac:dyDescent="0.25">
      <c r="A2" s="79" t="s">
        <v>1</v>
      </c>
      <c r="B2" s="79"/>
      <c r="C2" s="79"/>
      <c r="D2" s="79"/>
      <c r="E2" s="79"/>
      <c r="F2" s="79"/>
      <c r="G2" s="79"/>
      <c r="H2" s="79"/>
      <c r="I2" s="31"/>
      <c r="J2" s="31"/>
      <c r="K2" s="31"/>
      <c r="L2" s="31"/>
      <c r="M2" s="31"/>
      <c r="N2" s="31"/>
    </row>
    <row r="3" spans="1:15" ht="15.75" x14ac:dyDescent="0.25">
      <c r="A3" s="33"/>
      <c r="B3" s="31"/>
      <c r="C3" s="80" t="s">
        <v>2</v>
      </c>
      <c r="D3" s="80"/>
      <c r="E3" s="80"/>
      <c r="F3" s="80"/>
      <c r="G3" s="31"/>
      <c r="H3" s="31"/>
      <c r="I3" s="31"/>
      <c r="J3" s="31"/>
      <c r="K3" s="31"/>
      <c r="L3" s="31"/>
      <c r="M3" s="31"/>
      <c r="N3" s="31"/>
    </row>
    <row r="4" spans="1:15" ht="15.75" x14ac:dyDescent="0.25">
      <c r="A4" s="33"/>
      <c r="B4" s="31"/>
      <c r="C4" s="81" t="s">
        <v>3</v>
      </c>
      <c r="D4" s="81"/>
      <c r="E4" s="81"/>
      <c r="F4" s="81"/>
      <c r="G4" s="31"/>
      <c r="H4" s="31"/>
      <c r="I4" s="31"/>
      <c r="J4" s="31"/>
      <c r="K4" s="31"/>
      <c r="L4" s="31"/>
      <c r="M4" s="31"/>
      <c r="N4" s="31"/>
    </row>
    <row r="5" spans="1:15" ht="15.75" customHeight="1" x14ac:dyDescent="0.25">
      <c r="A5" s="34"/>
      <c r="B5" s="34"/>
      <c r="C5" s="82" t="s">
        <v>4</v>
      </c>
      <c r="D5" s="82"/>
      <c r="E5" s="82"/>
      <c r="F5" s="82"/>
      <c r="G5" s="83"/>
      <c r="H5" s="83"/>
      <c r="I5" s="83"/>
      <c r="J5" s="83"/>
      <c r="K5" s="83"/>
      <c r="L5" s="83"/>
      <c r="M5" s="83"/>
      <c r="N5" s="83"/>
      <c r="O5" s="62"/>
    </row>
    <row r="6" spans="1:15" ht="15.75" customHeight="1" x14ac:dyDescent="0.25">
      <c r="A6" s="34"/>
      <c r="B6" s="34"/>
      <c r="C6" s="84" t="s">
        <v>5</v>
      </c>
      <c r="D6" s="84"/>
      <c r="E6" s="84"/>
      <c r="F6" s="84"/>
      <c r="G6" s="83"/>
      <c r="H6" s="83"/>
      <c r="I6" s="83"/>
      <c r="J6" s="83"/>
      <c r="K6" s="83"/>
      <c r="L6" s="83"/>
      <c r="M6" s="83"/>
      <c r="N6" s="83"/>
      <c r="O6" s="115"/>
    </row>
    <row r="7" spans="1:15" ht="15" customHeight="1" x14ac:dyDescent="0.25">
      <c r="A7" s="34"/>
      <c r="B7" s="34"/>
      <c r="C7" s="85" t="s">
        <v>6</v>
      </c>
      <c r="D7" s="85"/>
      <c r="E7" s="85"/>
      <c r="F7" s="85"/>
      <c r="G7" s="86"/>
      <c r="H7" s="86"/>
      <c r="I7" s="86"/>
      <c r="J7" s="86"/>
      <c r="K7" s="86"/>
      <c r="L7" s="86"/>
      <c r="M7" s="86"/>
      <c r="N7" s="86"/>
      <c r="O7" s="115"/>
    </row>
    <row r="8" spans="1:15" ht="15" customHeight="1" x14ac:dyDescent="0.25">
      <c r="A8" s="34"/>
      <c r="B8" s="34"/>
      <c r="C8" s="84" t="s">
        <v>7</v>
      </c>
      <c r="D8" s="84"/>
      <c r="E8" s="84"/>
      <c r="F8" s="84"/>
      <c r="G8" s="36"/>
      <c r="H8" s="36"/>
      <c r="I8" s="36"/>
      <c r="J8" s="36"/>
      <c r="K8" s="36"/>
      <c r="L8" s="36"/>
      <c r="M8" s="36"/>
      <c r="N8" s="36"/>
      <c r="O8" s="115"/>
    </row>
    <row r="9" spans="1:15" ht="15.75" x14ac:dyDescent="0.25">
      <c r="A9" s="34"/>
      <c r="B9" s="34"/>
      <c r="C9" s="37" t="s">
        <v>8</v>
      </c>
      <c r="D9" s="34"/>
      <c r="E9" s="87" t="s">
        <v>9</v>
      </c>
      <c r="F9" s="87"/>
      <c r="G9" s="88" t="s">
        <v>10</v>
      </c>
      <c r="H9" s="88"/>
      <c r="I9" s="88"/>
      <c r="J9" s="88"/>
      <c r="K9" s="88"/>
      <c r="L9" s="88"/>
      <c r="M9" s="88"/>
      <c r="N9" s="88"/>
      <c r="O9" s="62"/>
    </row>
    <row r="10" spans="1:15" ht="15.75" customHeight="1" x14ac:dyDescent="0.25">
      <c r="A10" s="34"/>
      <c r="B10" s="34"/>
      <c r="C10" s="34"/>
      <c r="D10" s="87" t="s">
        <v>181</v>
      </c>
      <c r="E10" s="87"/>
      <c r="F10" s="87"/>
      <c r="G10" s="83"/>
      <c r="H10" s="83"/>
      <c r="I10" s="83"/>
      <c r="J10" s="83"/>
      <c r="K10" s="83"/>
      <c r="L10" s="83"/>
      <c r="M10" s="83"/>
      <c r="N10" s="83"/>
      <c r="O10" s="62"/>
    </row>
    <row r="11" spans="1:15" ht="18.75" customHeight="1" x14ac:dyDescent="0.25">
      <c r="A11" s="89" t="s">
        <v>11</v>
      </c>
      <c r="B11" s="89"/>
      <c r="C11" s="89"/>
      <c r="D11" s="89"/>
      <c r="E11" s="89"/>
      <c r="F11" s="89"/>
      <c r="G11" s="38"/>
      <c r="H11" s="38"/>
      <c r="I11" s="38"/>
      <c r="J11" s="38"/>
      <c r="K11" s="38"/>
      <c r="L11" s="38"/>
      <c r="M11" s="38"/>
      <c r="N11" s="38"/>
      <c r="O11" s="115"/>
    </row>
    <row r="12" spans="1:15" ht="18.75" customHeight="1" x14ac:dyDescent="0.25">
      <c r="A12" s="89" t="s">
        <v>12</v>
      </c>
      <c r="B12" s="89"/>
      <c r="C12" s="89"/>
      <c r="D12" s="89"/>
      <c r="E12" s="89"/>
      <c r="F12" s="89"/>
      <c r="G12" s="38"/>
      <c r="H12" s="38"/>
      <c r="I12" s="38"/>
      <c r="J12" s="38"/>
      <c r="K12" s="38"/>
      <c r="L12" s="38"/>
      <c r="M12" s="38"/>
      <c r="N12" s="38"/>
      <c r="O12" s="115"/>
    </row>
    <row r="13" spans="1:15" ht="15.75" customHeight="1" x14ac:dyDescent="0.25">
      <c r="A13" s="90" t="s">
        <v>180</v>
      </c>
      <c r="B13" s="90"/>
      <c r="C13" s="90"/>
      <c r="D13" s="90"/>
      <c r="E13" s="90"/>
      <c r="F13" s="90"/>
      <c r="G13" s="36"/>
      <c r="H13" s="36"/>
      <c r="I13" s="36"/>
      <c r="J13" s="36"/>
      <c r="K13" s="36"/>
      <c r="L13" s="91"/>
      <c r="M13" s="91"/>
      <c r="N13" s="36"/>
      <c r="O13" s="62"/>
    </row>
    <row r="14" spans="1:15" ht="25.5" customHeight="1" x14ac:dyDescent="0.25">
      <c r="A14" s="36"/>
      <c r="B14" s="83" t="s">
        <v>182</v>
      </c>
      <c r="C14" s="83"/>
      <c r="D14" s="36"/>
      <c r="E14" s="36"/>
      <c r="F14" s="36"/>
      <c r="G14" s="36"/>
      <c r="H14" s="36"/>
      <c r="I14" s="91"/>
      <c r="J14" s="91"/>
      <c r="K14" s="36"/>
      <c r="L14" s="91"/>
      <c r="M14" s="91"/>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t="s">
        <v>183</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6" t="s">
        <v>18</v>
      </c>
      <c r="C18" s="96"/>
      <c r="D18" s="96"/>
      <c r="E18" s="41" t="s">
        <v>19</v>
      </c>
      <c r="F18" s="44">
        <v>951</v>
      </c>
      <c r="G18" s="36"/>
      <c r="H18" s="36"/>
      <c r="I18" s="36"/>
      <c r="J18" s="36"/>
      <c r="K18" s="31"/>
      <c r="L18" s="36"/>
      <c r="M18" s="31"/>
      <c r="N18" s="31"/>
      <c r="O18" s="62"/>
    </row>
    <row r="19" spans="1:15" ht="32.1" customHeight="1" x14ac:dyDescent="0.25">
      <c r="A19" s="36" t="s">
        <v>20</v>
      </c>
      <c r="B19" s="97" t="s">
        <v>5</v>
      </c>
      <c r="C19" s="97"/>
      <c r="D19" s="97"/>
      <c r="E19" s="32" t="s">
        <v>16</v>
      </c>
      <c r="F19" s="44" t="s">
        <v>21</v>
      </c>
      <c r="G19" s="36"/>
      <c r="H19" s="36"/>
      <c r="I19" s="36"/>
      <c r="J19" s="36"/>
      <c r="K19" s="31"/>
      <c r="L19" s="34"/>
      <c r="M19" s="31"/>
      <c r="N19" s="31"/>
      <c r="O19" s="62"/>
    </row>
    <row r="20" spans="1:15" ht="15.75" x14ac:dyDescent="0.25">
      <c r="A20" s="90"/>
      <c r="B20" s="90"/>
      <c r="C20" s="36"/>
      <c r="D20" s="36"/>
      <c r="E20" s="32" t="s">
        <v>22</v>
      </c>
      <c r="F20" s="44">
        <v>6101038114</v>
      </c>
      <c r="G20" s="36"/>
      <c r="H20" s="36"/>
      <c r="I20" s="36"/>
      <c r="J20" s="36"/>
      <c r="K20" s="31"/>
      <c r="L20" s="34"/>
      <c r="M20" s="31"/>
      <c r="N20" s="31"/>
      <c r="O20" s="62"/>
    </row>
    <row r="21" spans="1:15" ht="15.75" x14ac:dyDescent="0.25">
      <c r="A21" s="90"/>
      <c r="B21" s="90"/>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91"/>
      <c r="J22" s="91"/>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8" t="s">
        <v>26</v>
      </c>
      <c r="B24" s="98"/>
      <c r="C24" s="98"/>
      <c r="D24" s="98"/>
      <c r="E24" s="98"/>
      <c r="F24" s="98"/>
      <c r="G24" s="98"/>
      <c r="H24" s="98"/>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103" t="s">
        <v>27</v>
      </c>
      <c r="B26" s="105" t="s">
        <v>28</v>
      </c>
      <c r="C26" s="105" t="s">
        <v>29</v>
      </c>
      <c r="D26" s="105" t="s">
        <v>30</v>
      </c>
      <c r="E26" s="101" t="s">
        <v>31</v>
      </c>
      <c r="F26" s="102"/>
      <c r="G26" s="102"/>
      <c r="H26" s="102"/>
    </row>
    <row r="27" spans="1:15" ht="47.25" x14ac:dyDescent="0.25">
      <c r="A27" s="104"/>
      <c r="B27" s="106"/>
      <c r="C27" s="106"/>
      <c r="D27" s="106"/>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78">
        <f>E35+E40</f>
        <v>6424551.29</v>
      </c>
      <c r="F31" s="9">
        <f t="shared" ref="F31:G31" si="0">F35+F40</f>
        <v>2696900</v>
      </c>
      <c r="G31" s="9">
        <f t="shared" si="0"/>
        <v>997400</v>
      </c>
      <c r="H31" s="7"/>
    </row>
    <row r="32" spans="1:15" ht="15.75" x14ac:dyDescent="0.25">
      <c r="A32" s="52" t="s">
        <v>37</v>
      </c>
      <c r="B32" s="99">
        <v>1100</v>
      </c>
      <c r="C32" s="99">
        <v>120</v>
      </c>
      <c r="D32" s="92"/>
      <c r="E32" s="107"/>
      <c r="F32" s="92"/>
      <c r="G32" s="92"/>
      <c r="H32" s="92"/>
    </row>
    <row r="33" spans="1:8" ht="15.75" customHeight="1" x14ac:dyDescent="0.25">
      <c r="A33" s="53" t="s">
        <v>38</v>
      </c>
      <c r="B33" s="100"/>
      <c r="C33" s="100"/>
      <c r="D33" s="93"/>
      <c r="E33" s="108"/>
      <c r="F33" s="93"/>
      <c r="G33" s="93"/>
      <c r="H33" s="93"/>
    </row>
    <row r="34" spans="1:8" ht="15.75" x14ac:dyDescent="0.25">
      <c r="A34" s="54" t="s">
        <v>37</v>
      </c>
      <c r="B34" s="4">
        <v>1110</v>
      </c>
      <c r="C34" s="7"/>
      <c r="D34" s="7"/>
      <c r="E34" s="75"/>
      <c r="F34" s="7"/>
      <c r="G34" s="7"/>
      <c r="H34" s="7"/>
    </row>
    <row r="35" spans="1:8" ht="25.5" customHeight="1" x14ac:dyDescent="0.25">
      <c r="A35" s="55" t="s">
        <v>39</v>
      </c>
      <c r="B35" s="4">
        <v>1200</v>
      </c>
      <c r="C35" s="4">
        <v>130</v>
      </c>
      <c r="D35" s="7"/>
      <c r="E35" s="76">
        <f>E36</f>
        <v>6418600</v>
      </c>
      <c r="F35" s="9">
        <f t="shared" ref="F35:G35" si="1">F36</f>
        <v>2696900</v>
      </c>
      <c r="G35" s="9">
        <f t="shared" si="1"/>
        <v>997400</v>
      </c>
      <c r="H35" s="7"/>
    </row>
    <row r="36" spans="1:8" ht="15.75" x14ac:dyDescent="0.25">
      <c r="A36" s="56" t="s">
        <v>37</v>
      </c>
      <c r="B36" s="99">
        <v>1210</v>
      </c>
      <c r="C36" s="99">
        <v>130</v>
      </c>
      <c r="D36" s="92"/>
      <c r="E36" s="109">
        <v>6418600</v>
      </c>
      <c r="F36" s="94">
        <v>2696900</v>
      </c>
      <c r="G36" s="94">
        <v>997400</v>
      </c>
      <c r="H36" s="92"/>
    </row>
    <row r="37" spans="1:8" ht="48" thickBot="1" x14ac:dyDescent="0.3">
      <c r="A37" s="57" t="s">
        <v>40</v>
      </c>
      <c r="B37" s="100"/>
      <c r="C37" s="100"/>
      <c r="D37" s="93"/>
      <c r="E37" s="110"/>
      <c r="F37" s="95"/>
      <c r="G37" s="95"/>
      <c r="H37" s="93"/>
    </row>
    <row r="38" spans="1:8" ht="47.25" hidden="1" x14ac:dyDescent="0.25">
      <c r="A38" s="54" t="s">
        <v>41</v>
      </c>
      <c r="B38" s="4">
        <v>1220</v>
      </c>
      <c r="C38" s="4">
        <v>130</v>
      </c>
      <c r="D38" s="7"/>
      <c r="E38" s="75"/>
      <c r="F38" s="7"/>
      <c r="G38" s="7"/>
      <c r="H38" s="7"/>
    </row>
    <row r="39" spans="1:8" ht="69.75" customHeight="1" thickBot="1" x14ac:dyDescent="0.3">
      <c r="A39" s="16" t="s">
        <v>172</v>
      </c>
      <c r="B39" s="4">
        <v>1220</v>
      </c>
      <c r="C39" s="4">
        <v>130</v>
      </c>
      <c r="D39" s="7"/>
      <c r="E39" s="75"/>
      <c r="F39" s="7"/>
      <c r="G39" s="7"/>
      <c r="H39" s="7"/>
    </row>
    <row r="40" spans="1:8" ht="33" customHeight="1" thickBot="1" x14ac:dyDescent="0.3">
      <c r="A40" s="16" t="s">
        <v>173</v>
      </c>
      <c r="B40" s="4">
        <v>1230</v>
      </c>
      <c r="C40" s="4">
        <v>130</v>
      </c>
      <c r="D40" s="7"/>
      <c r="E40" s="77">
        <v>5951.29</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99">
        <v>1410</v>
      </c>
      <c r="C44" s="99">
        <v>150</v>
      </c>
      <c r="D44" s="92"/>
      <c r="E44" s="92"/>
      <c r="F44" s="92"/>
      <c r="G44" s="92"/>
      <c r="H44" s="92"/>
    </row>
    <row r="45" spans="1:8" ht="15.75" x14ac:dyDescent="0.25">
      <c r="A45" s="57" t="s">
        <v>44</v>
      </c>
      <c r="B45" s="100"/>
      <c r="C45" s="100"/>
      <c r="D45" s="93"/>
      <c r="E45" s="93"/>
      <c r="F45" s="93"/>
      <c r="G45" s="93"/>
      <c r="H45" s="93"/>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99">
        <v>1981</v>
      </c>
      <c r="C55" s="99">
        <v>510</v>
      </c>
      <c r="D55" s="92"/>
      <c r="E55" s="92"/>
      <c r="F55" s="92"/>
      <c r="G55" s="92"/>
      <c r="H55" s="99" t="s">
        <v>34</v>
      </c>
    </row>
    <row r="56" spans="1:12" ht="31.5" x14ac:dyDescent="0.25">
      <c r="A56" s="57" t="s">
        <v>50</v>
      </c>
      <c r="B56" s="100"/>
      <c r="C56" s="100"/>
      <c r="D56" s="93"/>
      <c r="E56" s="93"/>
      <c r="F56" s="93"/>
      <c r="G56" s="93"/>
      <c r="H56" s="100"/>
    </row>
    <row r="57" spans="1:12" ht="15.75" x14ac:dyDescent="0.25">
      <c r="A57" s="16"/>
      <c r="B57" s="7"/>
      <c r="C57" s="7"/>
      <c r="D57" s="7"/>
      <c r="E57" s="7"/>
      <c r="F57" s="7"/>
      <c r="G57" s="7"/>
      <c r="H57" s="7"/>
    </row>
    <row r="58" spans="1:12" ht="15.75" x14ac:dyDescent="0.25">
      <c r="A58" s="51" t="s">
        <v>51</v>
      </c>
      <c r="B58" s="4">
        <v>2000</v>
      </c>
      <c r="C58" s="4" t="s">
        <v>34</v>
      </c>
      <c r="D58" s="7"/>
      <c r="E58" s="9">
        <f>E61+E65+E88+E104</f>
        <v>6424551.29</v>
      </c>
      <c r="F58" s="9">
        <f t="shared" ref="F58:G58" si="2">F61+F65+F88+F104</f>
        <v>2696900</v>
      </c>
      <c r="G58" s="9">
        <f t="shared" si="2"/>
        <v>997400</v>
      </c>
      <c r="H58" s="7"/>
      <c r="I58" s="63"/>
      <c r="J58" s="63"/>
      <c r="K58" s="63"/>
      <c r="L58" s="63"/>
    </row>
    <row r="59" spans="1:12" ht="15.75" x14ac:dyDescent="0.25">
      <c r="A59" s="60" t="s">
        <v>37</v>
      </c>
      <c r="B59" s="99">
        <v>2100</v>
      </c>
      <c r="C59" s="99" t="s">
        <v>34</v>
      </c>
      <c r="D59" s="92"/>
      <c r="E59" s="92"/>
      <c r="F59" s="92"/>
      <c r="G59" s="92"/>
      <c r="H59" s="99" t="s">
        <v>34</v>
      </c>
      <c r="J59" s="63"/>
      <c r="K59" s="63"/>
    </row>
    <row r="60" spans="1:12" ht="15.75" x14ac:dyDescent="0.25">
      <c r="A60" s="53" t="s">
        <v>52</v>
      </c>
      <c r="B60" s="100"/>
      <c r="C60" s="100"/>
      <c r="D60" s="93"/>
      <c r="E60" s="93"/>
      <c r="F60" s="93"/>
      <c r="G60" s="93"/>
      <c r="H60" s="100"/>
    </row>
    <row r="61" spans="1:12" ht="15.75" x14ac:dyDescent="0.25">
      <c r="A61" s="61" t="s">
        <v>37</v>
      </c>
      <c r="B61" s="99">
        <v>2110</v>
      </c>
      <c r="C61" s="99">
        <v>111</v>
      </c>
      <c r="D61" s="99">
        <v>211</v>
      </c>
      <c r="E61" s="94">
        <v>4405000</v>
      </c>
      <c r="F61" s="94">
        <v>2071400</v>
      </c>
      <c r="G61" s="94">
        <v>766000</v>
      </c>
      <c r="H61" s="99" t="s">
        <v>34</v>
      </c>
    </row>
    <row r="62" spans="1:12" ht="15.75" x14ac:dyDescent="0.25">
      <c r="A62" s="57" t="s">
        <v>53</v>
      </c>
      <c r="B62" s="100"/>
      <c r="C62" s="100"/>
      <c r="D62" s="100"/>
      <c r="E62" s="95"/>
      <c r="F62" s="95"/>
      <c r="G62" s="95"/>
      <c r="H62" s="100"/>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1330300</v>
      </c>
      <c r="F65" s="9">
        <f>F66</f>
        <v>625500</v>
      </c>
      <c r="G65" s="9">
        <v>231400</v>
      </c>
      <c r="H65" s="4" t="s">
        <v>34</v>
      </c>
    </row>
    <row r="66" spans="1:8" ht="15.75" x14ac:dyDescent="0.25">
      <c r="A66" s="64" t="s">
        <v>37</v>
      </c>
      <c r="B66" s="99">
        <v>2141</v>
      </c>
      <c r="C66" s="99">
        <v>119</v>
      </c>
      <c r="D66" s="99">
        <v>213</v>
      </c>
      <c r="E66" s="94">
        <v>1330300</v>
      </c>
      <c r="F66" s="94">
        <v>625500</v>
      </c>
      <c r="G66" s="113">
        <f>G65</f>
        <v>231400</v>
      </c>
      <c r="H66" s="99" t="s">
        <v>34</v>
      </c>
    </row>
    <row r="67" spans="1:8" ht="15.75" x14ac:dyDescent="0.25">
      <c r="A67" s="65" t="s">
        <v>57</v>
      </c>
      <c r="B67" s="100"/>
      <c r="C67" s="100"/>
      <c r="D67" s="100"/>
      <c r="E67" s="95"/>
      <c r="F67" s="95"/>
      <c r="G67" s="114"/>
      <c r="H67" s="100"/>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99">
        <v>2181</v>
      </c>
      <c r="C73" s="99">
        <v>139</v>
      </c>
      <c r="D73" s="92"/>
      <c r="E73" s="92"/>
      <c r="F73" s="92"/>
      <c r="G73" s="92"/>
      <c r="H73" s="99" t="s">
        <v>34</v>
      </c>
    </row>
    <row r="74" spans="1:8" ht="15.75" hidden="1" x14ac:dyDescent="0.25">
      <c r="A74" s="57" t="s">
        <v>63</v>
      </c>
      <c r="B74" s="100"/>
      <c r="C74" s="100"/>
      <c r="D74" s="93"/>
      <c r="E74" s="93"/>
      <c r="F74" s="93"/>
      <c r="G74" s="93"/>
      <c r="H74" s="100"/>
    </row>
    <row r="75" spans="1:8" ht="16.5" thickBot="1" x14ac:dyDescent="0.3">
      <c r="A75" s="59" t="s">
        <v>64</v>
      </c>
      <c r="B75" s="4">
        <v>2200</v>
      </c>
      <c r="C75" s="4">
        <v>300</v>
      </c>
      <c r="D75" s="7"/>
      <c r="E75" s="7"/>
      <c r="F75" s="7"/>
      <c r="G75" s="7"/>
      <c r="H75" s="4" t="s">
        <v>34</v>
      </c>
    </row>
    <row r="76" spans="1:8" ht="15.75" x14ac:dyDescent="0.25">
      <c r="A76" s="61" t="s">
        <v>37</v>
      </c>
      <c r="B76" s="99">
        <v>2210</v>
      </c>
      <c r="C76" s="99">
        <v>320</v>
      </c>
      <c r="D76" s="92"/>
      <c r="E76" s="92"/>
      <c r="F76" s="92"/>
      <c r="G76" s="92"/>
      <c r="H76" s="99" t="s">
        <v>34</v>
      </c>
    </row>
    <row r="77" spans="1:8" ht="31.5" x14ac:dyDescent="0.25">
      <c r="A77" s="57" t="s">
        <v>65</v>
      </c>
      <c r="B77" s="100"/>
      <c r="C77" s="100"/>
      <c r="D77" s="93"/>
      <c r="E77" s="93"/>
      <c r="F77" s="93"/>
      <c r="G77" s="93"/>
      <c r="H77" s="100"/>
    </row>
    <row r="78" spans="1:8" ht="15.75" x14ac:dyDescent="0.25">
      <c r="A78" s="64" t="s">
        <v>49</v>
      </c>
      <c r="B78" s="99">
        <v>2211</v>
      </c>
      <c r="C78" s="99">
        <v>321</v>
      </c>
      <c r="D78" s="92"/>
      <c r="E78" s="92"/>
      <c r="F78" s="92"/>
      <c r="G78" s="92"/>
      <c r="H78" s="99" t="s">
        <v>34</v>
      </c>
    </row>
    <row r="79" spans="1:8" ht="32.25" thickBot="1" x14ac:dyDescent="0.3">
      <c r="A79" s="65" t="s">
        <v>66</v>
      </c>
      <c r="B79" s="100"/>
      <c r="C79" s="100"/>
      <c r="D79" s="93"/>
      <c r="E79" s="93"/>
      <c r="F79" s="93"/>
      <c r="G79" s="93"/>
      <c r="H79" s="100"/>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99">
        <v>2310</v>
      </c>
      <c r="C85" s="99">
        <v>851</v>
      </c>
      <c r="D85" s="111">
        <v>291</v>
      </c>
      <c r="E85" s="94">
        <v>0</v>
      </c>
      <c r="F85" s="94">
        <v>0</v>
      </c>
      <c r="G85" s="94">
        <v>0</v>
      </c>
      <c r="H85" s="99" t="s">
        <v>34</v>
      </c>
    </row>
    <row r="86" spans="1:8" ht="15.75" x14ac:dyDescent="0.25">
      <c r="A86" s="57" t="s">
        <v>71</v>
      </c>
      <c r="B86" s="100"/>
      <c r="C86" s="100"/>
      <c r="D86" s="112"/>
      <c r="E86" s="95"/>
      <c r="F86" s="95"/>
      <c r="G86" s="95"/>
      <c r="H86" s="100"/>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1000</v>
      </c>
      <c r="F88" s="9">
        <v>0</v>
      </c>
      <c r="G88" s="9">
        <v>0</v>
      </c>
      <c r="H88" s="4" t="s">
        <v>34</v>
      </c>
    </row>
    <row r="89" spans="1:8" ht="15.75" x14ac:dyDescent="0.25">
      <c r="A89" s="55" t="s">
        <v>74</v>
      </c>
      <c r="B89" s="4">
        <v>2400</v>
      </c>
      <c r="C89" s="4" t="s">
        <v>34</v>
      </c>
      <c r="D89" s="7"/>
      <c r="E89" s="7"/>
      <c r="F89" s="7"/>
      <c r="G89" s="7"/>
      <c r="H89" s="4" t="s">
        <v>34</v>
      </c>
    </row>
    <row r="90" spans="1:8" ht="15.75" x14ac:dyDescent="0.25">
      <c r="A90" s="56" t="s">
        <v>49</v>
      </c>
      <c r="B90" s="99">
        <v>2410</v>
      </c>
      <c r="C90" s="99">
        <v>613</v>
      </c>
      <c r="D90" s="92"/>
      <c r="E90" s="92"/>
      <c r="F90" s="92"/>
      <c r="G90" s="92"/>
      <c r="H90" s="92"/>
    </row>
    <row r="91" spans="1:8" ht="16.5" thickBot="1" x14ac:dyDescent="0.3">
      <c r="A91" s="57" t="s">
        <v>75</v>
      </c>
      <c r="B91" s="100"/>
      <c r="C91" s="100"/>
      <c r="D91" s="93"/>
      <c r="E91" s="93"/>
      <c r="F91" s="93"/>
      <c r="G91" s="93"/>
      <c r="H91" s="93"/>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99">
        <v>2610</v>
      </c>
      <c r="C101" s="99">
        <v>241</v>
      </c>
      <c r="D101" s="92"/>
      <c r="E101" s="92"/>
      <c r="F101" s="92"/>
      <c r="G101" s="92"/>
      <c r="H101" s="92"/>
    </row>
    <row r="102" spans="1:8" ht="15.75" x14ac:dyDescent="0.25">
      <c r="A102" s="57" t="s">
        <v>84</v>
      </c>
      <c r="B102" s="100"/>
      <c r="C102" s="100"/>
      <c r="D102" s="93"/>
      <c r="E102" s="93"/>
      <c r="F102" s="93"/>
      <c r="G102" s="93"/>
      <c r="H102" s="93"/>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688251.29</v>
      </c>
      <c r="F104" s="9">
        <v>0</v>
      </c>
      <c r="G104" s="9">
        <f>G106+G107+G108+G109+G112+G113+G114+G111+G110</f>
        <v>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5500</v>
      </c>
      <c r="F106" s="69">
        <v>0</v>
      </c>
      <c r="G106" s="69">
        <v>0</v>
      </c>
      <c r="H106" s="7"/>
    </row>
    <row r="107" spans="1:8" ht="15.75" x14ac:dyDescent="0.25">
      <c r="A107" s="71" t="s">
        <v>88</v>
      </c>
      <c r="B107" s="7"/>
      <c r="C107" s="4">
        <v>244</v>
      </c>
      <c r="D107" s="4">
        <v>225</v>
      </c>
      <c r="E107" s="70">
        <v>300000</v>
      </c>
      <c r="F107" s="9">
        <v>0</v>
      </c>
      <c r="G107" s="69">
        <v>0</v>
      </c>
      <c r="H107" s="7"/>
    </row>
    <row r="108" spans="1:8" ht="16.5" thickBot="1" x14ac:dyDescent="0.3">
      <c r="A108" s="71" t="s">
        <v>89</v>
      </c>
      <c r="B108" s="7"/>
      <c r="C108" s="4">
        <v>244</v>
      </c>
      <c r="D108" s="4">
        <v>226</v>
      </c>
      <c r="E108" s="70">
        <f>100000+5951.29</f>
        <v>105951.29</v>
      </c>
      <c r="F108" s="9">
        <v>0</v>
      </c>
      <c r="G108" s="69">
        <v>0</v>
      </c>
      <c r="H108" s="7"/>
    </row>
    <row r="109" spans="1:8" ht="16.5" thickBot="1" x14ac:dyDescent="0.3">
      <c r="A109" s="71" t="s">
        <v>90</v>
      </c>
      <c r="B109" s="7"/>
      <c r="C109" s="4">
        <v>244</v>
      </c>
      <c r="D109" s="4">
        <v>310</v>
      </c>
      <c r="E109" s="70">
        <v>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0</v>
      </c>
      <c r="F111" s="9"/>
      <c r="G111" s="69"/>
      <c r="H111" s="7"/>
    </row>
    <row r="112" spans="1:8" ht="15.75" x14ac:dyDescent="0.25">
      <c r="A112" s="71" t="s">
        <v>93</v>
      </c>
      <c r="B112" s="7"/>
      <c r="C112" s="4">
        <v>244</v>
      </c>
      <c r="D112" s="4">
        <v>346</v>
      </c>
      <c r="E112" s="70">
        <v>271400</v>
      </c>
      <c r="F112" s="9">
        <v>0</v>
      </c>
      <c r="G112" s="69">
        <v>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5400</v>
      </c>
      <c r="F114" s="9">
        <v>0</v>
      </c>
      <c r="G114" s="69">
        <v>0</v>
      </c>
      <c r="H114" s="7"/>
    </row>
    <row r="115" spans="1:8" ht="15.75" x14ac:dyDescent="0.25">
      <c r="A115" s="58" t="s">
        <v>96</v>
      </c>
      <c r="B115" s="4">
        <v>2650</v>
      </c>
      <c r="C115" s="4">
        <v>400</v>
      </c>
      <c r="D115" s="7"/>
      <c r="E115" s="7"/>
      <c r="F115" s="7"/>
      <c r="G115" s="7"/>
      <c r="H115" s="7"/>
    </row>
    <row r="116" spans="1:8" ht="15.75" x14ac:dyDescent="0.25">
      <c r="A116" s="64" t="s">
        <v>37</v>
      </c>
      <c r="B116" s="99">
        <v>2651</v>
      </c>
      <c r="C116" s="99">
        <v>406</v>
      </c>
      <c r="D116" s="92"/>
      <c r="E116" s="92"/>
      <c r="F116" s="92"/>
      <c r="G116" s="92"/>
      <c r="H116" s="92"/>
    </row>
    <row r="117" spans="1:8" ht="31.5" x14ac:dyDescent="0.25">
      <c r="A117" s="65" t="s">
        <v>97</v>
      </c>
      <c r="B117" s="100"/>
      <c r="C117" s="100"/>
      <c r="D117" s="93"/>
      <c r="E117" s="93"/>
      <c r="F117" s="93"/>
      <c r="G117" s="93"/>
      <c r="H117" s="93"/>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99">
        <v>3010</v>
      </c>
      <c r="C120" s="92"/>
      <c r="D120" s="92"/>
      <c r="E120" s="92"/>
      <c r="F120" s="92"/>
      <c r="G120" s="92"/>
      <c r="H120" s="99" t="s">
        <v>34</v>
      </c>
    </row>
    <row r="121" spans="1:8" ht="15.75" x14ac:dyDescent="0.25">
      <c r="A121" s="73" t="s">
        <v>100</v>
      </c>
      <c r="B121" s="100"/>
      <c r="C121" s="93"/>
      <c r="D121" s="93"/>
      <c r="E121" s="93"/>
      <c r="F121" s="93"/>
      <c r="G121" s="93"/>
      <c r="H121" s="100"/>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99">
        <v>4010</v>
      </c>
      <c r="C125" s="99">
        <v>610</v>
      </c>
      <c r="D125" s="92"/>
      <c r="E125" s="92"/>
      <c r="F125" s="92"/>
      <c r="G125" s="92"/>
      <c r="H125" s="99" t="s">
        <v>34</v>
      </c>
    </row>
    <row r="126" spans="1:8" ht="15.75" x14ac:dyDescent="0.25">
      <c r="A126" s="57" t="s">
        <v>104</v>
      </c>
      <c r="B126" s="100"/>
      <c r="C126" s="100"/>
      <c r="D126" s="93"/>
      <c r="E126" s="93"/>
      <c r="F126" s="93"/>
      <c r="G126" s="93"/>
      <c r="H126" s="100"/>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116" t="s">
        <v>106</v>
      </c>
      <c r="B130" s="116"/>
      <c r="C130" s="116"/>
      <c r="D130" s="116"/>
      <c r="E130" s="116"/>
      <c r="F130" s="116"/>
      <c r="G130" s="116"/>
      <c r="H130" s="116"/>
    </row>
    <row r="131" spans="1:8" ht="15.75" customHeight="1" x14ac:dyDescent="0.25">
      <c r="A131" s="116"/>
      <c r="B131" s="116"/>
      <c r="C131" s="116"/>
      <c r="D131" s="116"/>
      <c r="E131" s="116"/>
      <c r="F131" s="116"/>
      <c r="G131" s="116"/>
      <c r="H131" s="116"/>
    </row>
    <row r="132" spans="1:8" ht="15.75" customHeight="1" x14ac:dyDescent="0.25">
      <c r="A132" s="116"/>
      <c r="B132" s="116"/>
      <c r="C132" s="116"/>
      <c r="D132" s="116"/>
      <c r="E132" s="116"/>
      <c r="F132" s="116"/>
      <c r="G132" s="116"/>
      <c r="H132" s="116"/>
    </row>
    <row r="133" spans="1:8" ht="15.75" customHeight="1" x14ac:dyDescent="0.25">
      <c r="A133" s="116"/>
      <c r="B133" s="116"/>
      <c r="C133" s="116"/>
      <c r="D133" s="116"/>
      <c r="E133" s="116"/>
      <c r="F133" s="116"/>
      <c r="G133" s="116"/>
      <c r="H133" s="116"/>
    </row>
    <row r="134" spans="1:8" ht="15.75" customHeight="1" x14ac:dyDescent="0.25">
      <c r="A134" s="116"/>
      <c r="B134" s="116"/>
      <c r="C134" s="116"/>
      <c r="D134" s="116"/>
      <c r="E134" s="116"/>
      <c r="F134" s="116"/>
      <c r="G134" s="116"/>
      <c r="H134" s="116"/>
    </row>
    <row r="135" spans="1:8" ht="15.75" customHeight="1" x14ac:dyDescent="0.25">
      <c r="A135" s="116"/>
      <c r="B135" s="116"/>
      <c r="C135" s="116"/>
      <c r="D135" s="116"/>
      <c r="E135" s="116"/>
      <c r="F135" s="116"/>
      <c r="G135" s="116"/>
      <c r="H135" s="116"/>
    </row>
    <row r="136" spans="1:8" ht="15.75" customHeight="1" x14ac:dyDescent="0.25">
      <c r="A136" s="116"/>
      <c r="B136" s="116"/>
      <c r="C136" s="116"/>
      <c r="D136" s="116"/>
      <c r="E136" s="116"/>
      <c r="F136" s="116"/>
      <c r="G136" s="116"/>
      <c r="H136" s="116"/>
    </row>
    <row r="137" spans="1:8" ht="15.75" customHeight="1" x14ac:dyDescent="0.25">
      <c r="A137" s="116"/>
      <c r="B137" s="116"/>
      <c r="C137" s="116"/>
      <c r="D137" s="116"/>
      <c r="E137" s="116"/>
      <c r="F137" s="116"/>
      <c r="G137" s="116"/>
      <c r="H137" s="116"/>
    </row>
    <row r="138" spans="1:8" ht="15.75" customHeight="1" x14ac:dyDescent="0.25">
      <c r="A138" s="116"/>
      <c r="B138" s="116"/>
      <c r="C138" s="116"/>
      <c r="D138" s="116"/>
      <c r="E138" s="116"/>
      <c r="F138" s="116"/>
      <c r="G138" s="116"/>
      <c r="H138" s="116"/>
    </row>
    <row r="139" spans="1:8" ht="15.75" customHeight="1" x14ac:dyDescent="0.25">
      <c r="A139" s="116"/>
      <c r="B139" s="116"/>
      <c r="C139" s="116"/>
      <c r="D139" s="116"/>
      <c r="E139" s="116"/>
      <c r="F139" s="116"/>
      <c r="G139" s="116"/>
      <c r="H139" s="116"/>
    </row>
    <row r="140" spans="1:8" ht="15.75" customHeight="1" x14ac:dyDescent="0.25">
      <c r="A140" s="116"/>
      <c r="B140" s="116"/>
      <c r="C140" s="116"/>
      <c r="D140" s="116"/>
      <c r="E140" s="116"/>
      <c r="F140" s="116"/>
      <c r="G140" s="116"/>
      <c r="H140" s="116"/>
    </row>
    <row r="141" spans="1:8" ht="15.75" customHeight="1" x14ac:dyDescent="0.25">
      <c r="A141" s="116"/>
      <c r="B141" s="116"/>
      <c r="C141" s="116"/>
      <c r="D141" s="116"/>
      <c r="E141" s="116"/>
      <c r="F141" s="116"/>
      <c r="G141" s="116"/>
      <c r="H141" s="116"/>
    </row>
    <row r="142" spans="1:8" ht="15.75" customHeight="1" x14ac:dyDescent="0.25">
      <c r="A142" s="116"/>
      <c r="B142" s="116"/>
      <c r="C142" s="116"/>
      <c r="D142" s="116"/>
      <c r="E142" s="116"/>
      <c r="F142" s="116"/>
      <c r="G142" s="116"/>
      <c r="H142" s="116"/>
    </row>
    <row r="143" spans="1:8" ht="15.75" customHeight="1" x14ac:dyDescent="0.25">
      <c r="A143" s="116"/>
      <c r="B143" s="116"/>
      <c r="C143" s="116"/>
      <c r="D143" s="116"/>
      <c r="E143" s="116"/>
      <c r="F143" s="116"/>
      <c r="G143" s="116"/>
      <c r="H143" s="116"/>
    </row>
    <row r="144" spans="1:8" ht="15.75" customHeight="1" x14ac:dyDescent="0.25">
      <c r="A144" s="116"/>
      <c r="B144" s="116"/>
      <c r="C144" s="116"/>
      <c r="D144" s="116"/>
      <c r="E144" s="116"/>
      <c r="F144" s="116"/>
      <c r="G144" s="116"/>
      <c r="H144" s="116"/>
    </row>
    <row r="145" spans="1:8" ht="15.75" customHeight="1" x14ac:dyDescent="0.25">
      <c r="A145" s="116"/>
      <c r="B145" s="116"/>
      <c r="C145" s="116"/>
      <c r="D145" s="116"/>
      <c r="E145" s="116"/>
      <c r="F145" s="116"/>
      <c r="G145" s="116"/>
      <c r="H145" s="116"/>
    </row>
    <row r="146" spans="1:8" ht="15.75" customHeight="1" x14ac:dyDescent="0.25">
      <c r="A146" s="116"/>
      <c r="B146" s="116"/>
      <c r="C146" s="116"/>
      <c r="D146" s="116"/>
      <c r="E146" s="116"/>
      <c r="F146" s="116"/>
      <c r="G146" s="116"/>
      <c r="H146" s="116"/>
    </row>
    <row r="147" spans="1:8" ht="15.75" customHeight="1" x14ac:dyDescent="0.25">
      <c r="A147" s="116"/>
      <c r="B147" s="116"/>
      <c r="C147" s="116"/>
      <c r="D147" s="116"/>
      <c r="E147" s="116"/>
      <c r="F147" s="116"/>
      <c r="G147" s="116"/>
      <c r="H147" s="116"/>
    </row>
    <row r="148" spans="1:8" ht="15.75" customHeight="1" x14ac:dyDescent="0.25">
      <c r="A148" s="116"/>
      <c r="B148" s="116"/>
      <c r="C148" s="116"/>
      <c r="D148" s="116"/>
      <c r="E148" s="116"/>
      <c r="F148" s="116"/>
      <c r="G148" s="116"/>
      <c r="H148" s="116"/>
    </row>
    <row r="149" spans="1:8" ht="15.75" customHeight="1" x14ac:dyDescent="0.25">
      <c r="A149" s="116"/>
      <c r="B149" s="116"/>
      <c r="C149" s="116"/>
      <c r="D149" s="116"/>
      <c r="E149" s="116"/>
      <c r="F149" s="116"/>
      <c r="G149" s="116"/>
      <c r="H149" s="116"/>
    </row>
    <row r="150" spans="1:8" ht="15.75" customHeight="1" x14ac:dyDescent="0.25">
      <c r="A150" s="116"/>
      <c r="B150" s="116"/>
      <c r="C150" s="116"/>
      <c r="D150" s="116"/>
      <c r="E150" s="116"/>
      <c r="F150" s="116"/>
      <c r="G150" s="116"/>
      <c r="H150" s="116"/>
    </row>
    <row r="151" spans="1:8" ht="15.75" customHeight="1" x14ac:dyDescent="0.25">
      <c r="A151" s="116"/>
      <c r="B151" s="116"/>
      <c r="C151" s="116"/>
      <c r="D151" s="116"/>
      <c r="E151" s="116"/>
      <c r="F151" s="116"/>
      <c r="G151" s="116"/>
      <c r="H151" s="116"/>
    </row>
    <row r="152" spans="1:8" ht="15.75" customHeight="1" x14ac:dyDescent="0.25">
      <c r="A152" s="116"/>
      <c r="B152" s="116"/>
      <c r="C152" s="116"/>
      <c r="D152" s="116"/>
      <c r="E152" s="116"/>
      <c r="F152" s="116"/>
      <c r="G152" s="116"/>
      <c r="H152" s="116"/>
    </row>
    <row r="153" spans="1:8" ht="15.75" customHeight="1" x14ac:dyDescent="0.25">
      <c r="A153" s="116"/>
      <c r="B153" s="116"/>
      <c r="C153" s="116"/>
      <c r="D153" s="116"/>
      <c r="E153" s="116"/>
      <c r="F153" s="116"/>
      <c r="G153" s="116"/>
      <c r="H153" s="116"/>
    </row>
    <row r="154" spans="1:8" ht="15.75" customHeight="1" x14ac:dyDescent="0.25">
      <c r="A154" s="116"/>
      <c r="B154" s="116"/>
      <c r="C154" s="116"/>
      <c r="D154" s="116"/>
      <c r="E154" s="116"/>
      <c r="F154" s="116"/>
      <c r="G154" s="116"/>
      <c r="H154" s="116"/>
    </row>
    <row r="155" spans="1:8" ht="15.75" customHeight="1" x14ac:dyDescent="0.25">
      <c r="A155" s="116"/>
      <c r="B155" s="116"/>
      <c r="C155" s="116"/>
      <c r="D155" s="116"/>
      <c r="E155" s="116"/>
      <c r="F155" s="116"/>
      <c r="G155" s="116"/>
      <c r="H155" s="116"/>
    </row>
    <row r="156" spans="1:8" ht="15.75" customHeight="1" x14ac:dyDescent="0.25">
      <c r="A156" s="116"/>
      <c r="B156" s="116"/>
      <c r="C156" s="116"/>
      <c r="D156" s="116"/>
      <c r="E156" s="116"/>
      <c r="F156" s="116"/>
      <c r="G156" s="116"/>
      <c r="H156" s="116"/>
    </row>
    <row r="157" spans="1:8" ht="15.75" customHeight="1" x14ac:dyDescent="0.25">
      <c r="A157" s="116"/>
      <c r="B157" s="116"/>
      <c r="C157" s="116"/>
      <c r="D157" s="116"/>
      <c r="E157" s="116"/>
      <c r="F157" s="116"/>
      <c r="G157" s="116"/>
      <c r="H157" s="116"/>
    </row>
    <row r="158" spans="1:8" ht="15.75" customHeight="1" x14ac:dyDescent="0.25">
      <c r="A158" s="116"/>
      <c r="B158" s="116"/>
      <c r="C158" s="116"/>
      <c r="D158" s="116"/>
      <c r="E158" s="116"/>
      <c r="F158" s="116"/>
      <c r="G158" s="116"/>
      <c r="H158" s="116"/>
    </row>
    <row r="159" spans="1:8" ht="15.75" customHeight="1" x14ac:dyDescent="0.25">
      <c r="A159" s="116"/>
      <c r="B159" s="116"/>
      <c r="C159" s="116"/>
      <c r="D159" s="116"/>
      <c r="E159" s="116"/>
      <c r="F159" s="116"/>
      <c r="G159" s="116"/>
      <c r="H159" s="116"/>
    </row>
    <row r="160" spans="1:8" ht="15.75" customHeight="1" x14ac:dyDescent="0.25">
      <c r="A160" s="116"/>
      <c r="B160" s="116"/>
      <c r="C160" s="116"/>
      <c r="D160" s="116"/>
      <c r="E160" s="116"/>
      <c r="F160" s="116"/>
      <c r="G160" s="116"/>
      <c r="H160" s="116"/>
    </row>
    <row r="161" spans="1:8" ht="15.75" customHeight="1" x14ac:dyDescent="0.25">
      <c r="A161" s="116"/>
      <c r="B161" s="116"/>
      <c r="C161" s="116"/>
      <c r="D161" s="116"/>
      <c r="E161" s="116"/>
      <c r="F161" s="116"/>
      <c r="G161" s="116"/>
      <c r="H161" s="116"/>
    </row>
    <row r="162" spans="1:8" ht="26.25" customHeight="1" x14ac:dyDescent="0.25">
      <c r="A162" s="116"/>
      <c r="B162" s="116"/>
      <c r="C162" s="116"/>
      <c r="D162" s="116"/>
      <c r="E162" s="116"/>
      <c r="F162" s="116"/>
      <c r="G162" s="116"/>
      <c r="H162" s="116"/>
    </row>
    <row r="163" spans="1:8" ht="15.75" customHeight="1" x14ac:dyDescent="0.25">
      <c r="A163" s="116"/>
      <c r="B163" s="116"/>
      <c r="C163" s="116"/>
      <c r="D163" s="116"/>
      <c r="E163" s="116"/>
      <c r="F163" s="116"/>
      <c r="G163" s="116"/>
      <c r="H163" s="116"/>
    </row>
    <row r="164" spans="1:8" ht="15.75" customHeight="1" x14ac:dyDescent="0.25">
      <c r="A164" s="116"/>
      <c r="B164" s="116"/>
      <c r="C164" s="116"/>
      <c r="D164" s="116"/>
      <c r="E164" s="116"/>
      <c r="F164" s="116"/>
      <c r="G164" s="116"/>
      <c r="H164" s="116"/>
    </row>
    <row r="165" spans="1:8" ht="7.5" customHeight="1" x14ac:dyDescent="0.25">
      <c r="A165" s="116"/>
      <c r="B165" s="116"/>
      <c r="C165" s="116"/>
      <c r="D165" s="116"/>
      <c r="E165" s="116"/>
      <c r="F165" s="116"/>
      <c r="G165" s="116"/>
      <c r="H165" s="116"/>
    </row>
    <row r="166" spans="1:8" ht="15.75" hidden="1" customHeight="1" x14ac:dyDescent="0.25">
      <c r="A166" s="116"/>
      <c r="B166" s="116"/>
      <c r="C166" s="116"/>
      <c r="D166" s="116"/>
      <c r="E166" s="116"/>
      <c r="F166" s="116"/>
      <c r="G166" s="116"/>
      <c r="H166" s="116"/>
    </row>
    <row r="167" spans="1:8" ht="15.75" hidden="1" customHeight="1" x14ac:dyDescent="0.25">
      <c r="A167" s="116"/>
      <c r="B167" s="116"/>
      <c r="C167" s="116"/>
      <c r="D167" s="116"/>
      <c r="E167" s="116"/>
      <c r="F167" s="116"/>
      <c r="G167" s="116"/>
      <c r="H167" s="116"/>
    </row>
    <row r="168" spans="1:8" ht="15.75" hidden="1" customHeight="1" x14ac:dyDescent="0.25">
      <c r="A168" s="116"/>
      <c r="B168" s="116"/>
      <c r="C168" s="116"/>
      <c r="D168" s="116"/>
      <c r="E168" s="116"/>
      <c r="F168" s="116"/>
      <c r="G168" s="116"/>
      <c r="H168" s="116"/>
    </row>
    <row r="169" spans="1:8" ht="6.75" hidden="1" customHeight="1" x14ac:dyDescent="0.25">
      <c r="A169" s="116"/>
      <c r="B169" s="116"/>
      <c r="C169" s="116"/>
      <c r="D169" s="116"/>
      <c r="E169" s="116"/>
      <c r="F169" s="116"/>
      <c r="G169" s="116"/>
      <c r="H169" s="116"/>
    </row>
    <row r="170" spans="1:8" ht="15.75" hidden="1" customHeight="1" x14ac:dyDescent="0.25">
      <c r="A170" s="116"/>
      <c r="B170" s="116"/>
      <c r="C170" s="116"/>
      <c r="D170" s="116"/>
      <c r="E170" s="116"/>
      <c r="F170" s="116"/>
      <c r="G170" s="116"/>
      <c r="H170" s="116"/>
    </row>
    <row r="171" spans="1:8" ht="6" hidden="1" customHeight="1" x14ac:dyDescent="0.25">
      <c r="A171" s="116"/>
      <c r="B171" s="116"/>
      <c r="C171" s="116"/>
      <c r="D171" s="116"/>
      <c r="E171" s="116"/>
      <c r="F171" s="116"/>
      <c r="G171" s="116"/>
      <c r="H171" s="116"/>
    </row>
    <row r="172" spans="1:8" ht="15.75" hidden="1" customHeight="1" x14ac:dyDescent="0.25">
      <c r="A172" s="116"/>
      <c r="B172" s="116"/>
      <c r="C172" s="116"/>
      <c r="D172" s="116"/>
      <c r="E172" s="116"/>
      <c r="F172" s="116"/>
      <c r="G172" s="116"/>
      <c r="H172" s="116"/>
    </row>
    <row r="173" spans="1:8" ht="15.75" hidden="1" customHeight="1" x14ac:dyDescent="0.25">
      <c r="A173" s="116"/>
      <c r="B173" s="116"/>
      <c r="C173" s="116"/>
      <c r="D173" s="116"/>
      <c r="E173" s="116"/>
      <c r="F173" s="116"/>
      <c r="G173" s="116"/>
      <c r="H173" s="116"/>
    </row>
    <row r="174" spans="1:8" ht="15.75" hidden="1" customHeight="1" x14ac:dyDescent="0.25">
      <c r="A174" s="116"/>
      <c r="B174" s="116"/>
      <c r="C174" s="116"/>
      <c r="D174" s="116"/>
      <c r="E174" s="116"/>
      <c r="F174" s="116"/>
      <c r="G174" s="116"/>
      <c r="H174" s="116"/>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19" zoomScale="80" zoomScaleNormal="40" workbookViewId="0">
      <selection activeCell="A53" sqref="A53"/>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107</v>
      </c>
      <c r="B1" s="98"/>
      <c r="C1" s="98"/>
      <c r="D1" s="98"/>
      <c r="E1" s="98"/>
      <c r="F1" s="98"/>
      <c r="G1" s="98"/>
    </row>
    <row r="2" spans="1:7" ht="24" customHeight="1" x14ac:dyDescent="0.25">
      <c r="A2" s="98" t="s">
        <v>108</v>
      </c>
      <c r="B2" s="98"/>
      <c r="C2" s="98"/>
      <c r="D2" s="98"/>
      <c r="E2" s="98"/>
      <c r="F2" s="98"/>
      <c r="G2" s="98"/>
    </row>
    <row r="3" spans="1:7" ht="15.75" customHeight="1" x14ac:dyDescent="0.25">
      <c r="A3" s="1"/>
      <c r="B3" s="2"/>
      <c r="C3" s="2"/>
      <c r="D3" s="2"/>
      <c r="E3" s="2"/>
      <c r="F3" s="2"/>
      <c r="G3" s="2"/>
    </row>
    <row r="4" spans="1:7" ht="16.5" customHeight="1" x14ac:dyDescent="0.25">
      <c r="A4" s="117" t="s">
        <v>109</v>
      </c>
      <c r="B4" s="99" t="s">
        <v>27</v>
      </c>
      <c r="C4" s="99" t="s">
        <v>110</v>
      </c>
      <c r="D4" s="99" t="s">
        <v>111</v>
      </c>
      <c r="E4" s="99" t="s">
        <v>112</v>
      </c>
      <c r="F4" s="121" t="s">
        <v>31</v>
      </c>
      <c r="G4" s="122"/>
    </row>
    <row r="5" spans="1:7" ht="47.25" x14ac:dyDescent="0.25">
      <c r="A5" s="118"/>
      <c r="B5" s="100"/>
      <c r="C5" s="100"/>
      <c r="D5" s="100"/>
      <c r="E5" s="100"/>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688251.29</v>
      </c>
      <c r="G7" s="9">
        <v>0</v>
      </c>
    </row>
    <row r="8" spans="1:7" ht="16.5" customHeight="1" x14ac:dyDescent="0.25">
      <c r="A8" s="119" t="s">
        <v>115</v>
      </c>
      <c r="B8" s="10" t="s">
        <v>37</v>
      </c>
      <c r="C8" s="125">
        <v>26100</v>
      </c>
      <c r="D8" s="99" t="s">
        <v>34</v>
      </c>
      <c r="E8" s="129"/>
      <c r="F8" s="94">
        <v>0</v>
      </c>
      <c r="G8" s="94">
        <v>0</v>
      </c>
    </row>
    <row r="9" spans="1:7" ht="94.5" x14ac:dyDescent="0.25">
      <c r="A9" s="120"/>
      <c r="B9" s="11" t="s">
        <v>116</v>
      </c>
      <c r="C9" s="126"/>
      <c r="D9" s="100"/>
      <c r="E9" s="130"/>
      <c r="F9" s="95"/>
      <c r="G9" s="95"/>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9">
        <v>26310</v>
      </c>
      <c r="D12" s="99" t="s">
        <v>34</v>
      </c>
      <c r="E12" s="99" t="s">
        <v>34</v>
      </c>
      <c r="F12" s="94">
        <v>0</v>
      </c>
      <c r="G12" s="94">
        <v>0</v>
      </c>
    </row>
    <row r="13" spans="1:7" ht="45.75" customHeight="1" x14ac:dyDescent="0.25">
      <c r="A13" s="5" t="s">
        <v>121</v>
      </c>
      <c r="B13" s="15" t="s">
        <v>122</v>
      </c>
      <c r="C13" s="100"/>
      <c r="D13" s="100"/>
      <c r="E13" s="100"/>
      <c r="F13" s="95"/>
      <c r="G13" s="95"/>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688251.29</v>
      </c>
      <c r="G16" s="9">
        <f>'раздел 1'!F104</f>
        <v>0</v>
      </c>
    </row>
    <row r="17" spans="1:7" ht="19.5" customHeight="1" x14ac:dyDescent="0.25">
      <c r="A17" s="127" t="s">
        <v>129</v>
      </c>
      <c r="B17" s="14" t="s">
        <v>37</v>
      </c>
      <c r="C17" s="99">
        <v>26410</v>
      </c>
      <c r="D17" s="99" t="s">
        <v>34</v>
      </c>
      <c r="E17" s="129"/>
      <c r="F17" s="94">
        <f>F16</f>
        <v>688251.29</v>
      </c>
      <c r="G17" s="94">
        <f>G16</f>
        <v>0</v>
      </c>
    </row>
    <row r="18" spans="1:7" ht="15.75" x14ac:dyDescent="0.25">
      <c r="A18" s="128"/>
      <c r="B18" s="19" t="s">
        <v>130</v>
      </c>
      <c r="C18" s="100"/>
      <c r="D18" s="100"/>
      <c r="E18" s="130"/>
      <c r="F18" s="95"/>
      <c r="G18" s="95"/>
    </row>
    <row r="19" spans="1:7" ht="15.75" x14ac:dyDescent="0.25">
      <c r="A19" s="117" t="s">
        <v>131</v>
      </c>
      <c r="B19" s="20" t="s">
        <v>37</v>
      </c>
      <c r="C19" s="99">
        <v>26411</v>
      </c>
      <c r="D19" s="99" t="s">
        <v>34</v>
      </c>
      <c r="E19" s="129"/>
      <c r="F19" s="94">
        <f>F17</f>
        <v>688251.29</v>
      </c>
      <c r="G19" s="94">
        <f>G17</f>
        <v>0</v>
      </c>
    </row>
    <row r="20" spans="1:7" ht="15.75" x14ac:dyDescent="0.25">
      <c r="A20" s="118"/>
      <c r="B20" s="21" t="s">
        <v>122</v>
      </c>
      <c r="C20" s="100"/>
      <c r="D20" s="100"/>
      <c r="E20" s="130"/>
      <c r="F20" s="95"/>
      <c r="G20" s="95"/>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9" t="s">
        <v>136</v>
      </c>
      <c r="B23" s="22" t="s">
        <v>37</v>
      </c>
      <c r="C23" s="99">
        <v>26421</v>
      </c>
      <c r="D23" s="99" t="s">
        <v>34</v>
      </c>
      <c r="E23" s="129"/>
      <c r="F23" s="94">
        <v>0</v>
      </c>
      <c r="G23" s="94">
        <v>0</v>
      </c>
    </row>
    <row r="24" spans="1:7" ht="15.75" x14ac:dyDescent="0.25">
      <c r="A24" s="120"/>
      <c r="B24" s="21" t="s">
        <v>122</v>
      </c>
      <c r="C24" s="100"/>
      <c r="D24" s="100"/>
      <c r="E24" s="130"/>
      <c r="F24" s="95"/>
      <c r="G24" s="95"/>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17" t="s">
        <v>145</v>
      </c>
      <c r="B30" s="20" t="s">
        <v>37</v>
      </c>
      <c r="C30" s="99">
        <v>26441</v>
      </c>
      <c r="D30" s="99" t="s">
        <v>34</v>
      </c>
      <c r="E30" s="129"/>
      <c r="F30" s="94">
        <v>0</v>
      </c>
      <c r="G30" s="94">
        <v>0</v>
      </c>
    </row>
    <row r="31" spans="1:7" ht="15.75" x14ac:dyDescent="0.25">
      <c r="A31" s="118"/>
      <c r="B31" s="21" t="s">
        <v>122</v>
      </c>
      <c r="C31" s="100"/>
      <c r="D31" s="100"/>
      <c r="E31" s="130"/>
      <c r="F31" s="95"/>
      <c r="G31" s="95"/>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9" t="s">
        <v>149</v>
      </c>
      <c r="B34" s="22" t="s">
        <v>37</v>
      </c>
      <c r="C34" s="99">
        <v>26451</v>
      </c>
      <c r="D34" s="99" t="s">
        <v>34</v>
      </c>
      <c r="E34" s="129"/>
      <c r="F34" s="94">
        <v>0</v>
      </c>
      <c r="G34" s="94">
        <v>0</v>
      </c>
    </row>
    <row r="35" spans="1:7" ht="35.25" customHeight="1" x14ac:dyDescent="0.25">
      <c r="A35" s="120"/>
      <c r="B35" s="21" t="s">
        <v>122</v>
      </c>
      <c r="C35" s="100"/>
      <c r="D35" s="100"/>
      <c r="E35" s="130"/>
      <c r="F35" s="95"/>
      <c r="G35" s="95"/>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688251.29</v>
      </c>
      <c r="G38" s="9">
        <v>0</v>
      </c>
    </row>
    <row r="39" spans="1:7" ht="15.75" x14ac:dyDescent="0.25">
      <c r="A39" s="123"/>
      <c r="B39" s="3" t="s">
        <v>154</v>
      </c>
      <c r="C39" s="99">
        <v>26510</v>
      </c>
      <c r="D39" s="92">
        <v>2022</v>
      </c>
      <c r="E39" s="129"/>
      <c r="F39" s="94">
        <f>F38</f>
        <v>688251.29</v>
      </c>
      <c r="G39" s="94">
        <v>0</v>
      </c>
    </row>
    <row r="40" spans="1:7" ht="18.75" customHeight="1" x14ac:dyDescent="0.25">
      <c r="A40" s="124"/>
      <c r="B40" s="25"/>
      <c r="C40" s="100"/>
      <c r="D40" s="93"/>
      <c r="E40" s="130"/>
      <c r="F40" s="95"/>
      <c r="G40" s="95"/>
    </row>
    <row r="41" spans="1:7" ht="31.5" x14ac:dyDescent="0.25">
      <c r="A41" s="5" t="s">
        <v>155</v>
      </c>
      <c r="B41" s="26" t="s">
        <v>156</v>
      </c>
      <c r="C41" s="4">
        <v>26600</v>
      </c>
      <c r="D41" s="4" t="s">
        <v>34</v>
      </c>
      <c r="E41" s="8"/>
      <c r="F41" s="9">
        <v>0</v>
      </c>
      <c r="G41" s="9">
        <v>0</v>
      </c>
    </row>
    <row r="42" spans="1:7" ht="24.75" customHeight="1" x14ac:dyDescent="0.25">
      <c r="A42" s="123"/>
      <c r="B42" s="3" t="s">
        <v>154</v>
      </c>
      <c r="C42" s="99">
        <v>26610</v>
      </c>
      <c r="D42" s="92"/>
      <c r="E42" s="129"/>
      <c r="F42" s="94">
        <v>0</v>
      </c>
      <c r="G42" s="94">
        <v>0</v>
      </c>
    </row>
    <row r="43" spans="1:7" ht="15" customHeight="1" x14ac:dyDescent="0.25">
      <c r="A43" s="124"/>
      <c r="B43" s="25"/>
      <c r="C43" s="100"/>
      <c r="D43" s="93"/>
      <c r="E43" s="130"/>
      <c r="F43" s="95"/>
      <c r="G43" s="95"/>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179</v>
      </c>
      <c r="B50" s="30"/>
    </row>
    <row r="51" spans="1:2" ht="15.75" x14ac:dyDescent="0.25">
      <c r="A51" s="29" t="s">
        <v>161</v>
      </c>
      <c r="B51" s="30"/>
    </row>
    <row r="52" spans="1:2" ht="15.75" x14ac:dyDescent="0.25">
      <c r="A52" s="29"/>
      <c r="B52" s="30"/>
    </row>
    <row r="53" spans="1:2" ht="15.75" x14ac:dyDescent="0.25">
      <c r="A53" s="74" t="s">
        <v>184</v>
      </c>
      <c r="B53" s="30"/>
    </row>
    <row r="54" spans="1:2" ht="15.75" x14ac:dyDescent="0.25">
      <c r="A54" s="29"/>
      <c r="B54" s="30"/>
    </row>
    <row r="55" spans="1:2" ht="15.75" x14ac:dyDescent="0.25">
      <c r="A55" s="29" t="s">
        <v>162</v>
      </c>
      <c r="B55" s="30"/>
    </row>
    <row r="56" spans="1:2" ht="15.75" x14ac:dyDescent="0.25">
      <c r="A56" s="27" t="s">
        <v>163</v>
      </c>
      <c r="B56" s="30"/>
    </row>
    <row r="57" spans="1:2" ht="15.75" x14ac:dyDescent="0.25">
      <c r="A57" s="29" t="s">
        <v>164</v>
      </c>
      <c r="B57" s="30"/>
    </row>
    <row r="58" spans="1:2" ht="15.75" x14ac:dyDescent="0.25">
      <c r="A58" s="29" t="s">
        <v>165</v>
      </c>
      <c r="B58" s="30"/>
    </row>
    <row r="59" spans="1:2" ht="15.75" x14ac:dyDescent="0.25">
      <c r="A59" s="29" t="s">
        <v>166</v>
      </c>
      <c r="B59" s="30"/>
    </row>
    <row r="60" spans="1:2" ht="15.75" x14ac:dyDescent="0.25">
      <c r="A60" s="29" t="s">
        <v>167</v>
      </c>
      <c r="B60" s="30"/>
    </row>
    <row r="61" spans="1:2" ht="15.75" x14ac:dyDescent="0.25">
      <c r="A61" s="29" t="s">
        <v>168</v>
      </c>
      <c r="B61" s="30"/>
    </row>
    <row r="62" spans="1:2" ht="15.75" x14ac:dyDescent="0.25">
      <c r="A62" s="29"/>
      <c r="B62" s="30"/>
    </row>
    <row r="63" spans="1:2" ht="15.75" x14ac:dyDescent="0.25">
      <c r="A63" s="29" t="s">
        <v>169</v>
      </c>
      <c r="B63" s="30"/>
    </row>
    <row r="64" spans="1:2" ht="15.75" x14ac:dyDescent="0.25">
      <c r="A64" s="29" t="s">
        <v>170</v>
      </c>
      <c r="B64" s="30"/>
    </row>
    <row r="65" spans="1:7" ht="15.75" x14ac:dyDescent="0.25">
      <c r="A65" s="30"/>
      <c r="B65" s="30"/>
    </row>
    <row r="66" spans="1:7" x14ac:dyDescent="0.25">
      <c r="A66" s="131" t="s">
        <v>171</v>
      </c>
      <c r="B66" s="132"/>
      <c r="C66" s="132"/>
      <c r="D66" s="132"/>
      <c r="E66" s="132"/>
      <c r="F66" s="132"/>
      <c r="G66" s="132"/>
    </row>
    <row r="67" spans="1:7" x14ac:dyDescent="0.25">
      <c r="A67" s="132"/>
      <c r="B67" s="132"/>
      <c r="C67" s="132"/>
      <c r="D67" s="132"/>
      <c r="E67" s="132"/>
      <c r="F67" s="132"/>
      <c r="G67" s="132"/>
    </row>
    <row r="68" spans="1:7" x14ac:dyDescent="0.25">
      <c r="A68" s="132"/>
      <c r="B68" s="132"/>
      <c r="C68" s="132"/>
      <c r="D68" s="132"/>
      <c r="E68" s="132"/>
      <c r="F68" s="132"/>
      <c r="G68" s="132"/>
    </row>
    <row r="69" spans="1:7" x14ac:dyDescent="0.25">
      <c r="A69" s="132"/>
      <c r="B69" s="132"/>
      <c r="C69" s="132"/>
      <c r="D69" s="132"/>
      <c r="E69" s="132"/>
      <c r="F69" s="132"/>
      <c r="G69" s="132"/>
    </row>
    <row r="70" spans="1:7" x14ac:dyDescent="0.25">
      <c r="A70" s="132"/>
      <c r="B70" s="132"/>
      <c r="C70" s="132"/>
      <c r="D70" s="132"/>
      <c r="E70" s="132"/>
      <c r="F70" s="132"/>
      <c r="G70" s="132"/>
    </row>
    <row r="71" spans="1:7" x14ac:dyDescent="0.25">
      <c r="A71" s="132"/>
      <c r="B71" s="132"/>
      <c r="C71" s="132"/>
      <c r="D71" s="132"/>
      <c r="E71" s="132"/>
      <c r="F71" s="132"/>
      <c r="G71" s="132"/>
    </row>
    <row r="72" spans="1:7" x14ac:dyDescent="0.25">
      <c r="A72" s="132"/>
      <c r="B72" s="132"/>
      <c r="C72" s="132"/>
      <c r="D72" s="132"/>
      <c r="E72" s="132"/>
      <c r="F72" s="132"/>
      <c r="G72" s="132"/>
    </row>
    <row r="73" spans="1:7" x14ac:dyDescent="0.25">
      <c r="A73" s="132"/>
      <c r="B73" s="132"/>
      <c r="C73" s="132"/>
      <c r="D73" s="132"/>
      <c r="E73" s="132"/>
      <c r="F73" s="132"/>
      <c r="G73" s="132"/>
    </row>
    <row r="74" spans="1:7" x14ac:dyDescent="0.25">
      <c r="A74" s="132"/>
      <c r="B74" s="132"/>
      <c r="C74" s="132"/>
      <c r="D74" s="132"/>
      <c r="E74" s="132"/>
      <c r="F74" s="132"/>
      <c r="G74" s="132"/>
    </row>
    <row r="75" spans="1:7" x14ac:dyDescent="0.25">
      <c r="A75" s="132"/>
      <c r="B75" s="132"/>
      <c r="C75" s="132"/>
      <c r="D75" s="132"/>
      <c r="E75" s="132"/>
      <c r="F75" s="132"/>
      <c r="G75" s="132"/>
    </row>
    <row r="76" spans="1:7" x14ac:dyDescent="0.25">
      <c r="A76" s="132"/>
      <c r="B76" s="132"/>
      <c r="C76" s="132"/>
      <c r="D76" s="132"/>
      <c r="E76" s="132"/>
      <c r="F76" s="132"/>
      <c r="G76" s="132"/>
    </row>
    <row r="77" spans="1:7" x14ac:dyDescent="0.25">
      <c r="A77" s="132"/>
      <c r="B77" s="132"/>
      <c r="C77" s="132"/>
      <c r="D77" s="132"/>
      <c r="E77" s="132"/>
      <c r="F77" s="132"/>
      <c r="G77" s="132"/>
    </row>
    <row r="78" spans="1:7" x14ac:dyDescent="0.25">
      <c r="A78" s="132"/>
      <c r="B78" s="132"/>
      <c r="C78" s="132"/>
      <c r="D78" s="132"/>
      <c r="E78" s="132"/>
      <c r="F78" s="132"/>
      <c r="G78" s="132"/>
    </row>
    <row r="79" spans="1:7" x14ac:dyDescent="0.25">
      <c r="A79" s="132"/>
      <c r="B79" s="132"/>
      <c r="C79" s="132"/>
      <c r="D79" s="132"/>
      <c r="E79" s="132"/>
      <c r="F79" s="132"/>
      <c r="G79" s="132"/>
    </row>
    <row r="80" spans="1:7" x14ac:dyDescent="0.25">
      <c r="A80" s="132"/>
      <c r="B80" s="132"/>
      <c r="C80" s="132"/>
      <c r="D80" s="132"/>
      <c r="E80" s="132"/>
      <c r="F80" s="132"/>
      <c r="G80" s="132"/>
    </row>
    <row r="81" spans="1:7" x14ac:dyDescent="0.25">
      <c r="A81" s="132"/>
      <c r="B81" s="132"/>
      <c r="C81" s="132"/>
      <c r="D81" s="132"/>
      <c r="E81" s="132"/>
      <c r="F81" s="132"/>
      <c r="G81" s="132"/>
    </row>
    <row r="82" spans="1:7" x14ac:dyDescent="0.25">
      <c r="A82" s="132"/>
      <c r="B82" s="132"/>
      <c r="C82" s="132"/>
      <c r="D82" s="132"/>
      <c r="E82" s="132"/>
      <c r="F82" s="132"/>
      <c r="G82" s="132"/>
    </row>
    <row r="83" spans="1:7" x14ac:dyDescent="0.25">
      <c r="A83" s="132"/>
      <c r="B83" s="132"/>
      <c r="C83" s="132"/>
      <c r="D83" s="132"/>
      <c r="E83" s="132"/>
      <c r="F83" s="132"/>
      <c r="G83" s="132"/>
    </row>
    <row r="84" spans="1:7" x14ac:dyDescent="0.25">
      <c r="A84" s="132"/>
      <c r="B84" s="132"/>
      <c r="C84" s="132"/>
      <c r="D84" s="132"/>
      <c r="E84" s="132"/>
      <c r="F84" s="132"/>
      <c r="G84" s="132"/>
    </row>
    <row r="85" spans="1:7" x14ac:dyDescent="0.25">
      <c r="A85" s="132"/>
      <c r="B85" s="132"/>
      <c r="C85" s="132"/>
      <c r="D85" s="132"/>
      <c r="E85" s="132"/>
      <c r="F85" s="132"/>
      <c r="G85" s="132"/>
    </row>
    <row r="86" spans="1:7" x14ac:dyDescent="0.25">
      <c r="A86" s="132"/>
      <c r="B86" s="132"/>
      <c r="C86" s="132"/>
      <c r="D86" s="132"/>
      <c r="E86" s="132"/>
      <c r="F86" s="132"/>
      <c r="G86" s="132"/>
    </row>
    <row r="87" spans="1:7" x14ac:dyDescent="0.25">
      <c r="A87" s="132"/>
      <c r="B87" s="132"/>
      <c r="C87" s="132"/>
      <c r="D87" s="132"/>
      <c r="E87" s="132"/>
      <c r="F87" s="132"/>
      <c r="G87" s="132"/>
    </row>
    <row r="88" spans="1:7" x14ac:dyDescent="0.25">
      <c r="A88" s="132"/>
      <c r="B88" s="132"/>
      <c r="C88" s="132"/>
      <c r="D88" s="132"/>
      <c r="E88" s="132"/>
      <c r="F88" s="132"/>
      <c r="G88" s="132"/>
    </row>
    <row r="89" spans="1:7" x14ac:dyDescent="0.25">
      <c r="A89" s="132"/>
      <c r="B89" s="132"/>
      <c r="C89" s="132"/>
      <c r="D89" s="132"/>
      <c r="E89" s="132"/>
      <c r="F89" s="132"/>
      <c r="G89" s="132"/>
    </row>
    <row r="90" spans="1:7" x14ac:dyDescent="0.25">
      <c r="A90" s="132"/>
      <c r="B90" s="132"/>
      <c r="C90" s="132"/>
      <c r="D90" s="132"/>
      <c r="E90" s="132"/>
      <c r="F90" s="132"/>
      <c r="G90" s="132"/>
    </row>
    <row r="91" spans="1:7" x14ac:dyDescent="0.25">
      <c r="A91" s="132"/>
      <c r="B91" s="132"/>
      <c r="C91" s="132"/>
      <c r="D91" s="132"/>
      <c r="E91" s="132"/>
      <c r="F91" s="132"/>
      <c r="G91" s="132"/>
    </row>
    <row r="92" spans="1:7" x14ac:dyDescent="0.25">
      <c r="A92" s="132"/>
      <c r="B92" s="132"/>
      <c r="C92" s="132"/>
      <c r="D92" s="132"/>
      <c r="E92" s="132"/>
      <c r="F92" s="132"/>
      <c r="G92" s="132"/>
    </row>
    <row r="93" spans="1:7" x14ac:dyDescent="0.25">
      <c r="A93" s="132"/>
      <c r="B93" s="132"/>
      <c r="C93" s="132"/>
      <c r="D93" s="132"/>
      <c r="E93" s="132"/>
      <c r="F93" s="132"/>
      <c r="G93" s="132"/>
    </row>
    <row r="94" spans="1:7" x14ac:dyDescent="0.25">
      <c r="A94" s="132"/>
      <c r="B94" s="132"/>
      <c r="C94" s="132"/>
      <c r="D94" s="132"/>
      <c r="E94" s="132"/>
      <c r="F94" s="132"/>
      <c r="G94" s="132"/>
    </row>
    <row r="95" spans="1:7" x14ac:dyDescent="0.25">
      <c r="A95" s="132"/>
      <c r="B95" s="132"/>
      <c r="C95" s="132"/>
      <c r="D95" s="132"/>
      <c r="E95" s="132"/>
      <c r="F95" s="132"/>
      <c r="G95" s="132"/>
    </row>
    <row r="96" spans="1:7" x14ac:dyDescent="0.25">
      <c r="A96" s="132"/>
      <c r="B96" s="132"/>
      <c r="C96" s="132"/>
      <c r="D96" s="132"/>
      <c r="E96" s="132"/>
      <c r="F96" s="132"/>
      <c r="G96" s="132"/>
    </row>
    <row r="97" spans="1:7" x14ac:dyDescent="0.25">
      <c r="A97" s="132"/>
      <c r="B97" s="132"/>
      <c r="C97" s="132"/>
      <c r="D97" s="132"/>
      <c r="E97" s="132"/>
      <c r="F97" s="132"/>
      <c r="G97" s="132"/>
    </row>
    <row r="98" spans="1:7" x14ac:dyDescent="0.25">
      <c r="A98" s="132"/>
      <c r="B98" s="132"/>
      <c r="C98" s="132"/>
      <c r="D98" s="132"/>
      <c r="E98" s="132"/>
      <c r="F98" s="132"/>
      <c r="G98" s="132"/>
    </row>
    <row r="99" spans="1:7" x14ac:dyDescent="0.25">
      <c r="A99" s="132"/>
      <c r="B99" s="132"/>
      <c r="C99" s="132"/>
      <c r="D99" s="132"/>
      <c r="E99" s="132"/>
      <c r="F99" s="132"/>
      <c r="G99" s="132"/>
    </row>
    <row r="100" spans="1:7" x14ac:dyDescent="0.25">
      <c r="A100" s="132"/>
      <c r="B100" s="132"/>
      <c r="C100" s="132"/>
      <c r="D100" s="132"/>
      <c r="E100" s="132"/>
      <c r="F100" s="132"/>
      <c r="G100" s="132"/>
    </row>
    <row r="101" spans="1:7" x14ac:dyDescent="0.25">
      <c r="A101" s="132"/>
      <c r="B101" s="132"/>
      <c r="C101" s="132"/>
      <c r="D101" s="132"/>
      <c r="E101" s="132"/>
      <c r="F101" s="132"/>
      <c r="G101" s="132"/>
    </row>
    <row r="102" spans="1:7" x14ac:dyDescent="0.25">
      <c r="A102" s="132"/>
      <c r="B102" s="132"/>
      <c r="C102" s="132"/>
      <c r="D102" s="132"/>
      <c r="E102" s="132"/>
      <c r="F102" s="132"/>
      <c r="G102" s="132"/>
    </row>
    <row r="103" spans="1:7" x14ac:dyDescent="0.25">
      <c r="A103" s="132"/>
      <c r="B103" s="132"/>
      <c r="C103" s="132"/>
      <c r="D103" s="132"/>
      <c r="E103" s="132"/>
      <c r="F103" s="132"/>
      <c r="G103" s="132"/>
    </row>
    <row r="104" spans="1:7" x14ac:dyDescent="0.25">
      <c r="A104" s="132"/>
      <c r="B104" s="132"/>
      <c r="C104" s="132"/>
      <c r="D104" s="132"/>
      <c r="E104" s="132"/>
      <c r="F104" s="132"/>
      <c r="G104" s="132"/>
    </row>
    <row r="105" spans="1:7" x14ac:dyDescent="0.25">
      <c r="A105" s="132"/>
      <c r="B105" s="132"/>
      <c r="C105" s="132"/>
      <c r="D105" s="132"/>
      <c r="E105" s="132"/>
      <c r="F105" s="132"/>
      <c r="G105" s="132"/>
    </row>
    <row r="106" spans="1:7" x14ac:dyDescent="0.25">
      <c r="A106" s="132"/>
      <c r="B106" s="132"/>
      <c r="C106" s="132"/>
      <c r="D106" s="132"/>
      <c r="E106" s="132"/>
      <c r="F106" s="132"/>
      <c r="G106" s="132"/>
    </row>
    <row r="107" spans="1:7" x14ac:dyDescent="0.25">
      <c r="A107" s="132"/>
      <c r="B107" s="132"/>
      <c r="C107" s="132"/>
      <c r="D107" s="132"/>
      <c r="E107" s="132"/>
      <c r="F107" s="132"/>
      <c r="G107" s="132"/>
    </row>
    <row r="108" spans="1:7" x14ac:dyDescent="0.25">
      <c r="A108" s="132"/>
      <c r="B108" s="132"/>
      <c r="C108" s="132"/>
      <c r="D108" s="132"/>
      <c r="E108" s="132"/>
      <c r="F108" s="132"/>
      <c r="G108" s="132"/>
    </row>
    <row r="109" spans="1:7" x14ac:dyDescent="0.25">
      <c r="A109" s="132"/>
      <c r="B109" s="132"/>
      <c r="C109" s="132"/>
      <c r="D109" s="132"/>
      <c r="E109" s="132"/>
      <c r="F109" s="132"/>
      <c r="G109" s="132"/>
    </row>
    <row r="110" spans="1:7" x14ac:dyDescent="0.25">
      <c r="A110" s="132"/>
      <c r="B110" s="132"/>
      <c r="C110" s="132"/>
      <c r="D110" s="132"/>
      <c r="E110" s="132"/>
      <c r="F110" s="132"/>
      <c r="G110" s="132"/>
    </row>
    <row r="111" spans="1:7" x14ac:dyDescent="0.25">
      <c r="A111" s="132"/>
      <c r="B111" s="132"/>
      <c r="C111" s="132"/>
      <c r="D111" s="132"/>
      <c r="E111" s="132"/>
      <c r="F111" s="132"/>
      <c r="G111" s="132"/>
    </row>
    <row r="112" spans="1:7" x14ac:dyDescent="0.25">
      <c r="A112" s="132"/>
      <c r="B112" s="132"/>
      <c r="C112" s="132"/>
      <c r="D112" s="132"/>
      <c r="E112" s="132"/>
      <c r="F112" s="132"/>
      <c r="G112" s="132"/>
    </row>
    <row r="113" spans="1:7" x14ac:dyDescent="0.25">
      <c r="A113" s="132"/>
      <c r="B113" s="132"/>
      <c r="C113" s="132"/>
      <c r="D113" s="132"/>
      <c r="E113" s="132"/>
      <c r="F113" s="132"/>
      <c r="G113" s="132"/>
    </row>
    <row r="114" spans="1:7" x14ac:dyDescent="0.25">
      <c r="A114" s="132"/>
      <c r="B114" s="132"/>
      <c r="C114" s="132"/>
      <c r="D114" s="132"/>
      <c r="E114" s="132"/>
      <c r="F114" s="132"/>
      <c r="G114" s="132"/>
    </row>
    <row r="115" spans="1:7" x14ac:dyDescent="0.25">
      <c r="A115" s="132"/>
      <c r="B115" s="132"/>
      <c r="C115" s="132"/>
      <c r="D115" s="132"/>
      <c r="E115" s="132"/>
      <c r="F115" s="132"/>
      <c r="G115" s="132"/>
    </row>
    <row r="116" spans="1:7" x14ac:dyDescent="0.25">
      <c r="A116" s="132"/>
      <c r="B116" s="132"/>
      <c r="C116" s="132"/>
      <c r="D116" s="132"/>
      <c r="E116" s="132"/>
      <c r="F116" s="132"/>
      <c r="G116" s="132"/>
    </row>
    <row r="117" spans="1:7" x14ac:dyDescent="0.25">
      <c r="A117" s="132"/>
      <c r="B117" s="132"/>
      <c r="C117" s="132"/>
      <c r="D117" s="132"/>
      <c r="E117" s="132"/>
      <c r="F117" s="132"/>
      <c r="G117" s="132"/>
    </row>
    <row r="118" spans="1:7" x14ac:dyDescent="0.25">
      <c r="A118" s="132"/>
      <c r="B118" s="132"/>
      <c r="C118" s="132"/>
      <c r="D118" s="132"/>
      <c r="E118" s="132"/>
      <c r="F118" s="132"/>
      <c r="G118" s="132"/>
    </row>
    <row r="119" spans="1:7" x14ac:dyDescent="0.25">
      <c r="A119" s="132"/>
      <c r="B119" s="132"/>
      <c r="C119" s="132"/>
      <c r="D119" s="132"/>
      <c r="E119" s="132"/>
      <c r="F119" s="132"/>
      <c r="G119" s="132"/>
    </row>
    <row r="120" spans="1:7" x14ac:dyDescent="0.25">
      <c r="A120" s="132"/>
      <c r="B120" s="132"/>
      <c r="C120" s="132"/>
      <c r="D120" s="132"/>
      <c r="E120" s="132"/>
      <c r="F120" s="132"/>
      <c r="G120" s="132"/>
    </row>
    <row r="121" spans="1:7" x14ac:dyDescent="0.25">
      <c r="A121" s="132"/>
      <c r="B121" s="132"/>
      <c r="C121" s="132"/>
      <c r="D121" s="132"/>
      <c r="E121" s="132"/>
      <c r="F121" s="132"/>
      <c r="G121" s="132"/>
    </row>
    <row r="122" spans="1:7" x14ac:dyDescent="0.25">
      <c r="A122" s="132"/>
      <c r="B122" s="132"/>
      <c r="C122" s="132"/>
      <c r="D122" s="132"/>
      <c r="E122" s="132"/>
      <c r="F122" s="132"/>
      <c r="G122" s="132"/>
    </row>
    <row r="123" spans="1:7" x14ac:dyDescent="0.25">
      <c r="A123" s="132"/>
      <c r="B123" s="132"/>
      <c r="C123" s="132"/>
      <c r="D123" s="132"/>
      <c r="E123" s="132"/>
      <c r="F123" s="132"/>
      <c r="G123" s="132"/>
    </row>
    <row r="124" spans="1:7" x14ac:dyDescent="0.25">
      <c r="A124" s="132"/>
      <c r="B124" s="132"/>
      <c r="C124" s="132"/>
      <c r="D124" s="132"/>
      <c r="E124" s="132"/>
      <c r="F124" s="132"/>
      <c r="G124" s="132"/>
    </row>
    <row r="125" spans="1:7" x14ac:dyDescent="0.25">
      <c r="A125" s="132"/>
      <c r="B125" s="132"/>
      <c r="C125" s="132"/>
      <c r="D125" s="132"/>
      <c r="E125" s="132"/>
      <c r="F125" s="132"/>
      <c r="G125" s="132"/>
    </row>
    <row r="126" spans="1:7" x14ac:dyDescent="0.25">
      <c r="A126" s="132"/>
      <c r="B126" s="132"/>
      <c r="C126" s="132"/>
      <c r="D126" s="132"/>
      <c r="E126" s="132"/>
      <c r="F126" s="132"/>
      <c r="G126" s="132"/>
    </row>
    <row r="127" spans="1:7" x14ac:dyDescent="0.25">
      <c r="A127" s="132"/>
      <c r="B127" s="132"/>
      <c r="C127" s="132"/>
      <c r="D127" s="132"/>
      <c r="E127" s="132"/>
      <c r="F127" s="132"/>
      <c r="G127" s="132"/>
    </row>
    <row r="128" spans="1:7" x14ac:dyDescent="0.25">
      <c r="A128" s="132"/>
      <c r="B128" s="132"/>
      <c r="C128" s="132"/>
      <c r="D128" s="132"/>
      <c r="E128" s="132"/>
      <c r="F128" s="132"/>
      <c r="G128" s="132"/>
    </row>
    <row r="129" spans="1:7" x14ac:dyDescent="0.25">
      <c r="A129" s="132"/>
      <c r="B129" s="132"/>
      <c r="C129" s="132"/>
      <c r="D129" s="132"/>
      <c r="E129" s="132"/>
      <c r="F129" s="132"/>
      <c r="G129" s="132"/>
    </row>
    <row r="130" spans="1:7" x14ac:dyDescent="0.25">
      <c r="A130" s="132"/>
      <c r="B130" s="132"/>
      <c r="C130" s="132"/>
      <c r="D130" s="132"/>
      <c r="E130" s="132"/>
      <c r="F130" s="132"/>
      <c r="G130" s="132"/>
    </row>
    <row r="131" spans="1:7" x14ac:dyDescent="0.25">
      <c r="A131" s="132"/>
      <c r="B131" s="132"/>
      <c r="C131" s="132"/>
      <c r="D131" s="132"/>
      <c r="E131" s="132"/>
      <c r="F131" s="132"/>
      <c r="G131" s="132"/>
    </row>
    <row r="132" spans="1:7" x14ac:dyDescent="0.25">
      <c r="A132" s="132"/>
      <c r="B132" s="132"/>
      <c r="C132" s="132"/>
      <c r="D132" s="132"/>
      <c r="E132" s="132"/>
      <c r="F132" s="132"/>
      <c r="G132" s="132"/>
    </row>
    <row r="133" spans="1:7" x14ac:dyDescent="0.25">
      <c r="A133" s="132"/>
      <c r="B133" s="132"/>
      <c r="C133" s="132"/>
      <c r="D133" s="132"/>
      <c r="E133" s="132"/>
      <c r="F133" s="132"/>
      <c r="G133" s="132"/>
    </row>
    <row r="134" spans="1:7" x14ac:dyDescent="0.25">
      <c r="A134" s="132"/>
      <c r="B134" s="132"/>
      <c r="C134" s="132"/>
      <c r="D134" s="132"/>
      <c r="E134" s="132"/>
      <c r="F134" s="132"/>
      <c r="G134" s="132"/>
    </row>
    <row r="135" spans="1:7" x14ac:dyDescent="0.25">
      <c r="A135" s="132"/>
      <c r="B135" s="132"/>
      <c r="C135" s="132"/>
      <c r="D135" s="132"/>
      <c r="E135" s="132"/>
      <c r="F135" s="132"/>
      <c r="G135" s="132"/>
    </row>
    <row r="136" spans="1:7" x14ac:dyDescent="0.25">
      <c r="A136" s="132"/>
      <c r="B136" s="132"/>
      <c r="C136" s="132"/>
      <c r="D136" s="132"/>
      <c r="E136" s="132"/>
      <c r="F136" s="132"/>
      <c r="G136" s="132"/>
    </row>
    <row r="137" spans="1:7" x14ac:dyDescent="0.25">
      <c r="A137" s="132"/>
      <c r="B137" s="132"/>
      <c r="C137" s="132"/>
      <c r="D137" s="132"/>
      <c r="E137" s="132"/>
      <c r="F137" s="132"/>
      <c r="G137" s="132"/>
    </row>
    <row r="138" spans="1:7" x14ac:dyDescent="0.25">
      <c r="A138" s="132"/>
      <c r="B138" s="132"/>
      <c r="C138" s="132"/>
      <c r="D138" s="132"/>
      <c r="E138" s="132"/>
      <c r="F138" s="132"/>
      <c r="G138" s="132"/>
    </row>
    <row r="139" spans="1:7" x14ac:dyDescent="0.25">
      <c r="A139" s="132"/>
      <c r="B139" s="132"/>
      <c r="C139" s="132"/>
      <c r="D139" s="132"/>
      <c r="E139" s="132"/>
      <c r="F139" s="132"/>
      <c r="G139" s="132"/>
    </row>
    <row r="140" spans="1:7" x14ac:dyDescent="0.25">
      <c r="A140" s="132"/>
      <c r="B140" s="132"/>
      <c r="C140" s="132"/>
      <c r="D140" s="132"/>
      <c r="E140" s="132"/>
      <c r="F140" s="132"/>
      <c r="G140" s="132"/>
    </row>
    <row r="141" spans="1:7" x14ac:dyDescent="0.25">
      <c r="A141" s="132"/>
      <c r="B141" s="132"/>
      <c r="C141" s="132"/>
      <c r="D141" s="132"/>
      <c r="E141" s="132"/>
      <c r="F141" s="132"/>
      <c r="G141" s="132"/>
    </row>
    <row r="142" spans="1:7" x14ac:dyDescent="0.25">
      <c r="A142" s="132"/>
      <c r="B142" s="132"/>
      <c r="C142" s="132"/>
      <c r="D142" s="132"/>
      <c r="E142" s="132"/>
      <c r="F142" s="132"/>
      <c r="G142" s="132"/>
    </row>
    <row r="143" spans="1:7" x14ac:dyDescent="0.25">
      <c r="A143" s="132"/>
      <c r="B143" s="132"/>
      <c r="C143" s="132"/>
      <c r="D143" s="132"/>
      <c r="E143" s="132"/>
      <c r="F143" s="132"/>
      <c r="G143" s="132"/>
    </row>
    <row r="144" spans="1:7" x14ac:dyDescent="0.25">
      <c r="A144" s="132"/>
      <c r="B144" s="132"/>
      <c r="C144" s="132"/>
      <c r="D144" s="132"/>
      <c r="E144" s="132"/>
      <c r="F144" s="132"/>
      <c r="G144" s="132"/>
    </row>
    <row r="145" spans="1:7" x14ac:dyDescent="0.25">
      <c r="A145" s="132"/>
      <c r="B145" s="132"/>
      <c r="C145" s="132"/>
      <c r="D145" s="132"/>
      <c r="E145" s="132"/>
      <c r="F145" s="132"/>
      <c r="G145" s="132"/>
    </row>
    <row r="146" spans="1:7" x14ac:dyDescent="0.25">
      <c r="A146" s="132"/>
      <c r="B146" s="132"/>
      <c r="C146" s="132"/>
      <c r="D146" s="132"/>
      <c r="E146" s="132"/>
      <c r="F146" s="132"/>
      <c r="G146" s="132"/>
    </row>
    <row r="147" spans="1:7" x14ac:dyDescent="0.25">
      <c r="A147" s="132"/>
      <c r="B147" s="132"/>
      <c r="C147" s="132"/>
      <c r="D147" s="132"/>
      <c r="E147" s="132"/>
      <c r="F147" s="132"/>
      <c r="G147" s="132"/>
    </row>
    <row r="148" spans="1:7" x14ac:dyDescent="0.25">
      <c r="A148" s="132"/>
      <c r="B148" s="132"/>
      <c r="C148" s="132"/>
      <c r="D148" s="132"/>
      <c r="E148" s="132"/>
      <c r="F148" s="132"/>
      <c r="G148" s="132"/>
    </row>
    <row r="149" spans="1:7" x14ac:dyDescent="0.25">
      <c r="A149" s="132"/>
      <c r="B149" s="132"/>
      <c r="C149" s="132"/>
      <c r="D149" s="132"/>
      <c r="E149" s="132"/>
      <c r="F149" s="132"/>
      <c r="G149" s="132"/>
    </row>
    <row r="150" spans="1:7" x14ac:dyDescent="0.25">
      <c r="A150" s="132"/>
      <c r="B150" s="132"/>
      <c r="C150" s="132"/>
      <c r="D150" s="132"/>
      <c r="E150" s="132"/>
      <c r="F150" s="132"/>
      <c r="G150" s="132"/>
    </row>
    <row r="151" spans="1:7" x14ac:dyDescent="0.25">
      <c r="A151" s="132"/>
      <c r="B151" s="132"/>
      <c r="C151" s="132"/>
      <c r="D151" s="132"/>
      <c r="E151" s="132"/>
      <c r="F151" s="132"/>
      <c r="G151" s="132"/>
    </row>
    <row r="152" spans="1:7" x14ac:dyDescent="0.25">
      <c r="A152" s="132"/>
      <c r="B152" s="132"/>
      <c r="C152" s="132"/>
      <c r="D152" s="132"/>
      <c r="E152" s="132"/>
      <c r="F152" s="132"/>
      <c r="G152" s="132"/>
    </row>
    <row r="153" spans="1:7" x14ac:dyDescent="0.25">
      <c r="A153" s="132"/>
      <c r="B153" s="132"/>
      <c r="C153" s="132"/>
      <c r="D153" s="132"/>
      <c r="E153" s="132"/>
      <c r="F153" s="132"/>
      <c r="G153" s="132"/>
    </row>
    <row r="154" spans="1:7" x14ac:dyDescent="0.25">
      <c r="A154" s="132"/>
      <c r="B154" s="132"/>
      <c r="C154" s="132"/>
      <c r="D154" s="132"/>
      <c r="E154" s="132"/>
      <c r="F154" s="132"/>
      <c r="G154" s="132"/>
    </row>
    <row r="155" spans="1:7" x14ac:dyDescent="0.25">
      <c r="A155" s="132"/>
      <c r="B155" s="132"/>
      <c r="C155" s="132"/>
      <c r="D155" s="132"/>
      <c r="E155" s="132"/>
      <c r="F155" s="132"/>
      <c r="G155" s="132"/>
    </row>
    <row r="156" spans="1:7" x14ac:dyDescent="0.25">
      <c r="A156" s="132"/>
      <c r="B156" s="132"/>
      <c r="C156" s="132"/>
      <c r="D156" s="132"/>
      <c r="E156" s="132"/>
      <c r="F156" s="132"/>
      <c r="G156" s="132"/>
    </row>
    <row r="157" spans="1:7" x14ac:dyDescent="0.25">
      <c r="A157" s="132"/>
      <c r="B157" s="132"/>
      <c r="C157" s="132"/>
      <c r="D157" s="132"/>
      <c r="E157" s="132"/>
      <c r="F157" s="132"/>
      <c r="G157" s="132"/>
    </row>
    <row r="158" spans="1:7" x14ac:dyDescent="0.25">
      <c r="A158" s="132"/>
      <c r="B158" s="132"/>
      <c r="C158" s="132"/>
      <c r="D158" s="132"/>
      <c r="E158" s="132"/>
      <c r="F158" s="132"/>
      <c r="G158" s="132"/>
    </row>
    <row r="159" spans="1:7" x14ac:dyDescent="0.25">
      <c r="A159" s="132"/>
      <c r="B159" s="132"/>
      <c r="C159" s="132"/>
      <c r="D159" s="132"/>
      <c r="E159" s="132"/>
      <c r="F159" s="132"/>
      <c r="G159" s="132"/>
    </row>
    <row r="160" spans="1:7" x14ac:dyDescent="0.25">
      <c r="A160" s="132"/>
      <c r="B160" s="132"/>
      <c r="C160" s="132"/>
      <c r="D160" s="132"/>
      <c r="E160" s="132"/>
      <c r="F160" s="132"/>
      <c r="G160" s="132"/>
    </row>
    <row r="161" spans="1:7" x14ac:dyDescent="0.25">
      <c r="A161" s="132"/>
      <c r="B161" s="132"/>
      <c r="C161" s="132"/>
      <c r="D161" s="132"/>
      <c r="E161" s="132"/>
      <c r="F161" s="132"/>
      <c r="G161" s="132"/>
    </row>
    <row r="162" spans="1:7" x14ac:dyDescent="0.25">
      <c r="A162" s="132"/>
      <c r="B162" s="132"/>
      <c r="C162" s="132"/>
      <c r="D162" s="132"/>
      <c r="E162" s="132"/>
      <c r="F162" s="132"/>
      <c r="G162" s="132"/>
    </row>
    <row r="163" spans="1:7" x14ac:dyDescent="0.25">
      <c r="A163" s="132"/>
      <c r="B163" s="132"/>
      <c r="C163" s="132"/>
      <c r="D163" s="132"/>
      <c r="E163" s="132"/>
      <c r="F163" s="132"/>
      <c r="G163" s="132"/>
    </row>
    <row r="164" spans="1:7" x14ac:dyDescent="0.25">
      <c r="A164" s="132"/>
      <c r="B164" s="132"/>
      <c r="C164" s="132"/>
      <c r="D164" s="132"/>
      <c r="E164" s="132"/>
      <c r="F164" s="132"/>
      <c r="G164" s="132"/>
    </row>
    <row r="165" spans="1:7" x14ac:dyDescent="0.25">
      <c r="A165" s="132"/>
      <c r="B165" s="132"/>
      <c r="C165" s="132"/>
      <c r="D165" s="132"/>
      <c r="E165" s="132"/>
      <c r="F165" s="132"/>
      <c r="G165" s="132"/>
    </row>
    <row r="166" spans="1:7" x14ac:dyDescent="0.25">
      <c r="A166" s="132"/>
      <c r="B166" s="132"/>
      <c r="C166" s="132"/>
      <c r="D166" s="132"/>
      <c r="E166" s="132"/>
      <c r="F166" s="132"/>
      <c r="G166" s="132"/>
    </row>
    <row r="167" spans="1:7" x14ac:dyDescent="0.25">
      <c r="A167" s="132"/>
      <c r="B167" s="132"/>
      <c r="C167" s="132"/>
      <c r="D167" s="132"/>
      <c r="E167" s="132"/>
      <c r="F167" s="132"/>
      <c r="G167" s="132"/>
    </row>
    <row r="168" spans="1:7" x14ac:dyDescent="0.25">
      <c r="A168" s="132"/>
      <c r="B168" s="132"/>
      <c r="C168" s="132"/>
      <c r="D168" s="132"/>
      <c r="E168" s="132"/>
      <c r="F168" s="132"/>
      <c r="G168" s="132"/>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2025-01-29T06:17:53Z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